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4220"/>
  </bookViews>
  <sheets>
    <sheet name="支付宝账单整理" sheetId="1" r:id="rId1"/>
    <sheet name="微信账单整理" sheetId="2" r:id="rId2"/>
  </sheets>
  <calcPr calcId="144525"/>
  <pivotCaches>
    <pivotCache cacheId="0" r:id="rId3"/>
    <pivotCache cacheId="1" r:id="rId4"/>
  </pivotCaches>
</workbook>
</file>

<file path=xl/sharedStrings.xml><?xml version="1.0" encoding="utf-8"?>
<sst xmlns="http://schemas.openxmlformats.org/spreadsheetml/2006/main" count="444" uniqueCount="103">
  <si>
    <t>交易时间</t>
  </si>
  <si>
    <t>交易分类</t>
  </si>
  <si>
    <t>交易对方</t>
  </si>
  <si>
    <t>对方账号</t>
  </si>
  <si>
    <t>商品说明</t>
  </si>
  <si>
    <t>收/支</t>
  </si>
  <si>
    <t>金额</t>
  </si>
  <si>
    <t>收/付款方式</t>
  </si>
  <si>
    <t>交易状态</t>
  </si>
  <si>
    <t>交易订单号</t>
  </si>
  <si>
    <t>商家订单号</t>
  </si>
  <si>
    <t>备注</t>
  </si>
  <si>
    <t>(多项)</t>
  </si>
  <si>
    <t>投资理财</t>
  </si>
  <si>
    <t>华安基金</t>
  </si>
  <si>
    <t>/</t>
  </si>
  <si>
    <t>余额宝-2024.06.27-收益发放</t>
  </si>
  <si>
    <t>不计收支</t>
  </si>
  <si>
    <t>余额宝</t>
  </si>
  <si>
    <t>交易成功</t>
  </si>
  <si>
    <t xml:space="preserve">	</t>
  </si>
  <si>
    <t>余额宝-2024.06.26-收益发放</t>
  </si>
  <si>
    <t>求和项:金额</t>
  </si>
  <si>
    <t>余额宝-2024.06.25-收益发放</t>
  </si>
  <si>
    <t>支出</t>
  </si>
  <si>
    <t>总计</t>
  </si>
  <si>
    <t>信用借还</t>
  </si>
  <si>
    <t>工商银行</t>
  </si>
  <si>
    <t>信用卡还款</t>
  </si>
  <si>
    <t>还款成功</t>
  </si>
  <si>
    <t>余额宝-2024.06.24-收益发放</t>
  </si>
  <si>
    <t>潮**</t>
  </si>
  <si>
    <t>转账红包</t>
  </si>
  <si>
    <t>个人账户</t>
  </si>
  <si>
    <t>转账到银行卡-转账</t>
  </si>
  <si>
    <t>运动户外</t>
  </si>
  <si>
    <t>余额宝-2024.06.23-收益发放</t>
  </si>
  <si>
    <t>余额宝-2024.06.22-收益发放</t>
  </si>
  <si>
    <t>余额宝-2024.06.21-收益发放</t>
  </si>
  <si>
    <t>余额宝-2024.06.10-收益发放</t>
  </si>
  <si>
    <t>路亚装备</t>
  </si>
  <si>
    <t>余额宝-2024.06.11-收益发放</t>
  </si>
  <si>
    <t>余额宝-2024.06.20-收益发放</t>
  </si>
  <si>
    <t>余额宝-2024.06.12-收益发放</t>
  </si>
  <si>
    <t>余额宝-2024.06.19-收益发放</t>
  </si>
  <si>
    <t>余额宝-2024.06.13-收益发放</t>
  </si>
  <si>
    <t>余额宝-2024.06.18-收益发放</t>
  </si>
  <si>
    <t>余额宝-2024.06.14-收益发放</t>
  </si>
  <si>
    <t>余额宝-2024.06.17-收益发放</t>
  </si>
  <si>
    <t>余额宝-2024.06.15-收益发放</t>
  </si>
  <si>
    <t>余额宝-2024.06.16-收益发放</t>
  </si>
  <si>
    <t>张三</t>
  </si>
  <si>
    <t>转账</t>
  </si>
  <si>
    <t>收入</t>
  </si>
  <si>
    <t>交易类型</t>
  </si>
  <si>
    <t>商品</t>
  </si>
  <si>
    <t>金额(元)</t>
  </si>
  <si>
    <t>支付方式</t>
  </si>
  <si>
    <t>当前状态</t>
  </si>
  <si>
    <t>交易单号</t>
  </si>
  <si>
    <t>商户单号</t>
  </si>
  <si>
    <t>扫二维码付款</t>
  </si>
  <si>
    <t>潮州特产店</t>
  </si>
  <si>
    <t>收款方备注:二维码收款</t>
  </si>
  <si>
    <t>零钱</t>
  </si>
  <si>
    <t>已转账</t>
  </si>
  <si>
    <t>每日鲜蔬果店</t>
  </si>
  <si>
    <t>求和项:金额(元)</t>
  </si>
  <si>
    <t>商户消费</t>
  </si>
  <si>
    <t>美团平台商户</t>
  </si>
  <si>
    <t>美团订单-24062711100400001301010242148878</t>
  </si>
  <si>
    <t>中国银行</t>
  </si>
  <si>
    <t>支付成功</t>
  </si>
  <si>
    <t>美团订单-24062611100400001300849129601878</t>
  </si>
  <si>
    <t>交通信用卡 #888</t>
  </si>
  <si>
    <t>美团订单-24062511100400001300706761361878</t>
  </si>
  <si>
    <t>王五</t>
  </si>
  <si>
    <t>李四</t>
  </si>
  <si>
    <t>转账备注:微信转账</t>
  </si>
  <si>
    <t>对方已收钱</t>
  </si>
  <si>
    <t>零钱充值</t>
  </si>
  <si>
    <t>建设银行</t>
  </si>
  <si>
    <t>建设银行#01</t>
  </si>
  <si>
    <t>充值完成</t>
  </si>
  <si>
    <t>已存入零钱</t>
  </si>
  <si>
    <t>美团订单-24062411100400001300536713942878</t>
  </si>
  <si>
    <t>美团订单-24062311100400001300411146410878</t>
  </si>
  <si>
    <t>美团订单-24062111100400001300033850517878</t>
  </si>
  <si>
    <t>美团订单-24062011100400001309891910202878</t>
  </si>
  <si>
    <t>美团订单-24061911100400001309744988374878</t>
  </si>
  <si>
    <t>美团订单-24061811100400001309580013962878</t>
  </si>
  <si>
    <t>美团订单-24061711100400001309439024838878</t>
  </si>
  <si>
    <t>美团订单-24061711100400001309438189072878</t>
  </si>
  <si>
    <t>美团订单-24061611100400001309281060873878</t>
  </si>
  <si>
    <t>便利店</t>
  </si>
  <si>
    <t>美团订单-24061511100400001309054520910878</t>
  </si>
  <si>
    <t>DD便利店</t>
  </si>
  <si>
    <t>美团订单-24061411100400001308929281920878</t>
  </si>
  <si>
    <t>美团订单-24061411100400001308856787960878</t>
  </si>
  <si>
    <t>美团订单-24061311100400001308780788198878</t>
  </si>
  <si>
    <t>美团订单-24061311100400001308733280975878</t>
  </si>
  <si>
    <t>美团订单-24061211100400001308586245461878</t>
  </si>
  <si>
    <t>美团订单-24061211100400001308574660837878</t>
  </si>
</sst>
</file>

<file path=xl/styles.xml><?xml version="1.0" encoding="utf-8"?>
<styleSheet xmlns="http://schemas.openxmlformats.org/spreadsheetml/2006/main">
  <numFmts count="5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13" borderId="1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22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8" fontId="0" fillId="0" borderId="0" xfId="0" applyNumberFormat="1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2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476.0249305556" refreshedBy="Administrator" recordCount="22">
  <cacheSource type="worksheet">
    <worksheetSource ref="A1:I1048576" sheet="支付宝账单整理"/>
  </cacheSource>
  <cacheFields count="9">
    <cacheField name="交易时间" numFmtId="0">
      <sharedItems containsString="0" containsBlank="1" containsNonDate="0" containsDate="1" minDate="2024-06-11T04:19:00" maxDate="2024-06-28T03:57:00" count="21">
        <d v="2024-06-28T03:57:00"/>
        <d v="2024-06-27T04:17:00"/>
        <d v="2024-06-26T04:13:00"/>
        <d v="2024-06-25T20:45:00"/>
        <d v="2024-06-25T05:25:00"/>
        <d v="2024-06-24T18:22:00"/>
        <d v="2024-06-24T04:31:00"/>
        <d v="2024-06-23T04:31:00"/>
        <d v="2024-06-22T03:45:00"/>
        <d v="2024-06-21T04:30:00"/>
        <d v="2024-06-20T04:26:00"/>
        <d v="2024-06-19T04:28:00"/>
        <d v="2024-06-18T05:27:00"/>
        <d v="2024-06-17T04:30:00"/>
        <d v="2024-06-16T04:32:00"/>
        <d v="2024-06-15T04:34:00"/>
        <d v="2024-06-14T04:36:00"/>
        <d v="2024-06-13T04:23:00"/>
        <d v="2024-06-12T05:29:00"/>
        <d v="2024-06-11T04:19:00"/>
        <m/>
      </sharedItems>
    </cacheField>
    <cacheField name="交易分类" numFmtId="0">
      <sharedItems containsBlank="1" count="5">
        <s v="投资理财"/>
        <s v="信用借还"/>
        <s v="转账红包"/>
        <s v="运动户外"/>
        <m/>
      </sharedItems>
    </cacheField>
    <cacheField name="交易对方" numFmtId="0">
      <sharedItems containsBlank="1" count="8">
        <s v="华安基金"/>
        <s v="工商银行"/>
        <s v="个人账户"/>
        <s v="潮**"/>
        <m/>
        <s v="华安基金管理有限公司" u="1"/>
        <s v="招商银行" u="1"/>
        <s v="GGG" u="1"/>
      </sharedItems>
    </cacheField>
    <cacheField name="对方账号" numFmtId="0">
      <sharedItems containsBlank="1" count="2">
        <s v="/"/>
        <m/>
      </sharedItems>
    </cacheField>
    <cacheField name="商品说明" numFmtId="0">
      <sharedItems containsBlank="1" count="23">
        <s v="余额宝-2024.06.27-收益发放"/>
        <s v="余额宝-2024.06.26-收益发放"/>
        <s v="余额宝-2024.06.25-收益发放"/>
        <s v="信用卡还款"/>
        <s v="余额宝-2024.06.24-收益发放"/>
        <s v="转账到银行卡-转账"/>
        <s v="余额宝-2024.06.23-收益发放"/>
        <s v="余额宝-2024.06.22-收益发放"/>
        <s v="余额宝-2024.06.21-收益发放"/>
        <s v="路亚装备"/>
        <s v="余额宝-2024.06.20-收益发放"/>
        <s v="余额宝-2024.06.19-收益发放"/>
        <s v="余额宝-2024.06.18-收益发放"/>
        <s v="余额宝-2024.06.17-收益发放"/>
        <s v="余额宝-2024.06.16-收益发放"/>
        <s v="余额宝-2024.06.15-收益发放"/>
        <s v="余额宝-2024.06.14-收益发放"/>
        <s v="余额宝-2024.06.13-收益发放"/>
        <s v="余额宝-2024.06.12-收益发放"/>
        <s v="余额宝-2024.06.11-收益发放"/>
        <s v="余额宝-2024.06.10-收益发放"/>
        <m/>
        <s v="满20元包邮 VIB路亚饵假饵套装铁板远投翘嘴高震颤微物金属假饵 等多件" u="1"/>
      </sharedItems>
    </cacheField>
    <cacheField name="收/支" numFmtId="0">
      <sharedItems containsBlank="1" count="3">
        <s v="不计收支"/>
        <s v="支出"/>
        <m/>
      </sharedItems>
    </cacheField>
    <cacheField name="金额" numFmtId="0">
      <sharedItems containsString="0" containsBlank="1" containsNumber="1" minValue="10.12" maxValue="7000" count="18">
        <n v="10.14"/>
        <n v="10.12"/>
        <n v="10.23"/>
        <n v="3521.61"/>
        <n v="10.54"/>
        <n v="7000"/>
        <n v="10.16"/>
        <n v="10.17"/>
        <n v="200.26"/>
        <n v="10.22"/>
        <n v="10.3"/>
        <n v="10.4"/>
        <n v="10.36"/>
        <n v="10.33"/>
        <n v="10.35"/>
        <n v="10.38"/>
        <n v="10.34"/>
        <m/>
      </sharedItems>
    </cacheField>
    <cacheField name="收/付款方式" numFmtId="0">
      <sharedItems containsBlank="1" count="2">
        <s v="余额宝"/>
        <m/>
      </sharedItems>
    </cacheField>
    <cacheField name="交易状态" numFmtId="0">
      <sharedItems containsBlank="1" count="3">
        <s v="交易成功"/>
        <s v="还款成功"/>
        <m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476.0383101852" refreshedBy="Administrator" recordCount="32">
  <cacheSource type="worksheet">
    <worksheetSource ref="A1:H1048576" sheet="微信账单整理"/>
  </cacheSource>
  <cacheFields count="8">
    <cacheField name="交易时间" numFmtId="0">
      <sharedItems containsString="0" containsBlank="1" containsNonDate="0" containsDate="1" minDate="2024-06-11T20:24:12" maxDate="2024-06-28T17:34:43" count="31">
        <d v="2024-06-28T17:34:43"/>
        <d v="2024-06-27T21:20:59"/>
        <d v="2024-06-27T13:17:12"/>
        <d v="2024-06-26T13:04:17"/>
        <d v="2024-06-25T14:22:25"/>
        <d v="2024-06-24T18:43:08"/>
        <d v="2024-06-24T18:42:51"/>
        <d v="2024-06-24T18:21:40"/>
        <d v="2024-06-24T12:39:12"/>
        <d v="2024-06-23T19:27:08"/>
        <d v="2024-06-23T16:01:00"/>
        <d v="2024-06-21T21:46:54"/>
        <d v="2024-06-21T19:35:42"/>
        <d v="2024-06-21T14:37:50"/>
        <d v="2024-06-20T16:40:31"/>
        <d v="2024-06-19T17:43:45"/>
        <m/>
        <d v="2024-06-18T16:10:39"/>
        <d v="2024-06-17T17:39:49"/>
        <d v="2024-06-17T17:38:42"/>
        <d v="2024-06-16T23:11:56"/>
        <d v="2024-06-16T17:22:32"/>
        <d v="2024-06-15T13:42:48"/>
        <d v="2024-06-14T19:55:52"/>
        <d v="2024-06-14T18:49:37"/>
        <d v="2024-06-14T12:06:36"/>
        <d v="2024-06-13T19:41:28"/>
        <d v="2024-06-13T15:50:32"/>
        <d v="2024-06-12T16:11:14"/>
        <d v="2024-06-12T13:51:42"/>
        <d v="2024-06-11T20:24:12"/>
      </sharedItems>
    </cacheField>
    <cacheField name="交易类型" numFmtId="0">
      <sharedItems containsBlank="1" count="5">
        <s v="扫二维码付款"/>
        <s v="商户消费"/>
        <s v="转账"/>
        <s v="零钱充值"/>
        <m/>
      </sharedItems>
    </cacheField>
    <cacheField name="交易对方" numFmtId="0">
      <sharedItems containsBlank="1" count="13">
        <s v="潮州特产店"/>
        <s v="每日鲜蔬果店"/>
        <s v="美团平台商户"/>
        <s v="李四"/>
        <s v="建设银行"/>
        <s v="王五"/>
        <m/>
        <s v="便利店"/>
        <s v="中信银行(7886)" u="1"/>
        <s v="何俊鸿 所长" u="1"/>
        <s v="琴姐潮州特产店" u="1"/>
        <s v="金碧每日鲜蔬果店E6-101" u="1"/>
        <s v="DD便利店" u="1"/>
      </sharedItems>
    </cacheField>
    <cacheField name="商品" numFmtId="0">
      <sharedItems containsBlank="1" count="24">
        <s v="收款方备注:二维码收款"/>
        <s v="美团订单-24062711100400001301010242148878"/>
        <s v="美团订单-24062611100400001300849129601878"/>
        <s v="美团订单-24062511100400001300706761361878"/>
        <s v="转账备注:微信转账"/>
        <s v="/"/>
        <s v="美团订单-24062411100400001300536713942878"/>
        <s v="美团订单-24062311100400001300411146410878"/>
        <s v="美团订单-24062111100400001300033850517878"/>
        <s v="美团订单-24062011100400001309891910202878"/>
        <s v="美团订单-24061911100400001309744988374878"/>
        <m/>
        <s v="美团订单-24061811100400001309580013962878"/>
        <s v="美团订单-24061711100400001309439024838878"/>
        <s v="美团订单-24061711100400001309438189072878"/>
        <s v="美团订单-24061611100400001309281060873878"/>
        <s v="美团订单-24061511100400001309054520910878"/>
        <s v="DD便利店"/>
        <s v="美团订单-24061411100400001308929281920878"/>
        <s v="美团订单-24061411100400001308856787960878"/>
        <s v="美团订单-24061311100400001308780788198878"/>
        <s v="美团订单-24061311100400001308733280975878"/>
        <s v="美团订单-24061211100400001308586245461878"/>
        <s v="美团订单-24061211100400001308574660837878"/>
      </sharedItems>
    </cacheField>
    <cacheField name="收/支" numFmtId="0">
      <sharedItems containsBlank="1" count="4">
        <s v="支出"/>
        <s v="/"/>
        <s v="收入"/>
        <m/>
      </sharedItems>
    </cacheField>
    <cacheField name="金额(元)" numFmtId="0">
      <sharedItems containsString="0" containsBlank="1" containsNumber="1" minValue="0" maxValue="5000" count="21">
        <n v="5"/>
        <n v="30"/>
        <n v="20"/>
        <n v="15"/>
        <n v="18"/>
        <n v="1500"/>
        <n v="5000"/>
        <n v="3800"/>
        <n v="8"/>
        <n v="40"/>
        <n v="25.5"/>
        <n v="19"/>
        <m/>
        <n v="35"/>
        <n v="25.98"/>
        <n v="30.68"/>
        <n v="23.3"/>
        <n v="13.7"/>
        <n v="14.4"/>
        <n v="18.6"/>
        <n v="20.4"/>
      </sharedItems>
    </cacheField>
    <cacheField name="支付方式" numFmtId="0">
      <sharedItems containsBlank="1" count="9">
        <s v="零钱"/>
        <s v="中国银行"/>
        <s v="交通信用卡 #888"/>
        <s v="建设银行#01"/>
        <s v="/"/>
        <m/>
        <s v="建设银行" u="1"/>
        <s v="中信银行储蓄卡(7886)" u="1"/>
        <s v="中信银行信用卡(7909)" u="1"/>
      </sharedItems>
    </cacheField>
    <cacheField name="当前状态" numFmtId="0">
      <sharedItems containsBlank="1" count="6">
        <s v="已转账"/>
        <s v="支付成功"/>
        <s v="对方已收钱"/>
        <s v="充值完成"/>
        <s v="已存入零钱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  <x v="0"/>
    <x v="0"/>
    <x v="0"/>
    <x v="0"/>
    <x v="0"/>
    <x v="0"/>
    <x v="0"/>
    <x v="0"/>
  </r>
  <r>
    <x v="1"/>
    <x v="0"/>
    <x v="0"/>
    <x v="0"/>
    <x v="1"/>
    <x v="0"/>
    <x v="1"/>
    <x v="0"/>
    <x v="0"/>
  </r>
  <r>
    <x v="2"/>
    <x v="0"/>
    <x v="0"/>
    <x v="0"/>
    <x v="2"/>
    <x v="0"/>
    <x v="2"/>
    <x v="0"/>
    <x v="0"/>
  </r>
  <r>
    <x v="3"/>
    <x v="1"/>
    <x v="1"/>
    <x v="0"/>
    <x v="3"/>
    <x v="0"/>
    <x v="3"/>
    <x v="0"/>
    <x v="1"/>
  </r>
  <r>
    <x v="4"/>
    <x v="0"/>
    <x v="0"/>
    <x v="0"/>
    <x v="4"/>
    <x v="0"/>
    <x v="4"/>
    <x v="0"/>
    <x v="0"/>
  </r>
  <r>
    <x v="5"/>
    <x v="2"/>
    <x v="2"/>
    <x v="0"/>
    <x v="5"/>
    <x v="0"/>
    <x v="5"/>
    <x v="0"/>
    <x v="0"/>
  </r>
  <r>
    <x v="6"/>
    <x v="0"/>
    <x v="0"/>
    <x v="0"/>
    <x v="6"/>
    <x v="0"/>
    <x v="6"/>
    <x v="0"/>
    <x v="0"/>
  </r>
  <r>
    <x v="7"/>
    <x v="0"/>
    <x v="0"/>
    <x v="0"/>
    <x v="7"/>
    <x v="0"/>
    <x v="7"/>
    <x v="0"/>
    <x v="0"/>
  </r>
  <r>
    <x v="8"/>
    <x v="0"/>
    <x v="0"/>
    <x v="0"/>
    <x v="8"/>
    <x v="0"/>
    <x v="7"/>
    <x v="0"/>
    <x v="0"/>
  </r>
  <r>
    <x v="8"/>
    <x v="3"/>
    <x v="3"/>
    <x v="0"/>
    <x v="9"/>
    <x v="1"/>
    <x v="8"/>
    <x v="0"/>
    <x v="0"/>
  </r>
  <r>
    <x v="9"/>
    <x v="0"/>
    <x v="0"/>
    <x v="0"/>
    <x v="10"/>
    <x v="0"/>
    <x v="9"/>
    <x v="0"/>
    <x v="0"/>
  </r>
  <r>
    <x v="10"/>
    <x v="0"/>
    <x v="0"/>
    <x v="0"/>
    <x v="11"/>
    <x v="0"/>
    <x v="2"/>
    <x v="0"/>
    <x v="0"/>
  </r>
  <r>
    <x v="11"/>
    <x v="0"/>
    <x v="0"/>
    <x v="0"/>
    <x v="12"/>
    <x v="0"/>
    <x v="10"/>
    <x v="0"/>
    <x v="0"/>
  </r>
  <r>
    <x v="12"/>
    <x v="0"/>
    <x v="0"/>
    <x v="0"/>
    <x v="13"/>
    <x v="0"/>
    <x v="11"/>
    <x v="0"/>
    <x v="0"/>
  </r>
  <r>
    <x v="13"/>
    <x v="0"/>
    <x v="0"/>
    <x v="0"/>
    <x v="14"/>
    <x v="0"/>
    <x v="10"/>
    <x v="0"/>
    <x v="0"/>
  </r>
  <r>
    <x v="14"/>
    <x v="0"/>
    <x v="0"/>
    <x v="0"/>
    <x v="15"/>
    <x v="0"/>
    <x v="10"/>
    <x v="0"/>
    <x v="0"/>
  </r>
  <r>
    <x v="15"/>
    <x v="0"/>
    <x v="0"/>
    <x v="0"/>
    <x v="16"/>
    <x v="0"/>
    <x v="12"/>
    <x v="0"/>
    <x v="0"/>
  </r>
  <r>
    <x v="16"/>
    <x v="0"/>
    <x v="0"/>
    <x v="0"/>
    <x v="17"/>
    <x v="0"/>
    <x v="13"/>
    <x v="0"/>
    <x v="0"/>
  </r>
  <r>
    <x v="17"/>
    <x v="0"/>
    <x v="0"/>
    <x v="0"/>
    <x v="18"/>
    <x v="0"/>
    <x v="14"/>
    <x v="0"/>
    <x v="0"/>
  </r>
  <r>
    <x v="18"/>
    <x v="0"/>
    <x v="0"/>
    <x v="0"/>
    <x v="19"/>
    <x v="0"/>
    <x v="15"/>
    <x v="0"/>
    <x v="0"/>
  </r>
  <r>
    <x v="19"/>
    <x v="0"/>
    <x v="0"/>
    <x v="0"/>
    <x v="20"/>
    <x v="0"/>
    <x v="16"/>
    <x v="0"/>
    <x v="0"/>
  </r>
  <r>
    <x v="20"/>
    <x v="4"/>
    <x v="4"/>
    <x v="1"/>
    <x v="21"/>
    <x v="2"/>
    <x v="17"/>
    <x v="1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x v="0"/>
    <x v="0"/>
    <x v="0"/>
  </r>
  <r>
    <x v="1"/>
    <x v="0"/>
    <x v="1"/>
    <x v="0"/>
    <x v="0"/>
    <x v="1"/>
    <x v="0"/>
    <x v="0"/>
  </r>
  <r>
    <x v="2"/>
    <x v="1"/>
    <x v="2"/>
    <x v="1"/>
    <x v="0"/>
    <x v="2"/>
    <x v="1"/>
    <x v="1"/>
  </r>
  <r>
    <x v="3"/>
    <x v="1"/>
    <x v="2"/>
    <x v="2"/>
    <x v="0"/>
    <x v="3"/>
    <x v="2"/>
    <x v="1"/>
  </r>
  <r>
    <x v="4"/>
    <x v="1"/>
    <x v="2"/>
    <x v="3"/>
    <x v="0"/>
    <x v="4"/>
    <x v="2"/>
    <x v="1"/>
  </r>
  <r>
    <x v="5"/>
    <x v="2"/>
    <x v="3"/>
    <x v="4"/>
    <x v="0"/>
    <x v="5"/>
    <x v="0"/>
    <x v="2"/>
  </r>
  <r>
    <x v="6"/>
    <x v="3"/>
    <x v="4"/>
    <x v="5"/>
    <x v="1"/>
    <x v="6"/>
    <x v="3"/>
    <x v="3"/>
  </r>
  <r>
    <x v="7"/>
    <x v="2"/>
    <x v="5"/>
    <x v="4"/>
    <x v="2"/>
    <x v="7"/>
    <x v="4"/>
    <x v="4"/>
  </r>
  <r>
    <x v="8"/>
    <x v="1"/>
    <x v="2"/>
    <x v="6"/>
    <x v="0"/>
    <x v="1"/>
    <x v="2"/>
    <x v="1"/>
  </r>
  <r>
    <x v="9"/>
    <x v="0"/>
    <x v="0"/>
    <x v="0"/>
    <x v="0"/>
    <x v="8"/>
    <x v="0"/>
    <x v="0"/>
  </r>
  <r>
    <x v="10"/>
    <x v="1"/>
    <x v="2"/>
    <x v="7"/>
    <x v="0"/>
    <x v="9"/>
    <x v="0"/>
    <x v="1"/>
  </r>
  <r>
    <x v="11"/>
    <x v="0"/>
    <x v="1"/>
    <x v="0"/>
    <x v="0"/>
    <x v="1"/>
    <x v="0"/>
    <x v="0"/>
  </r>
  <r>
    <x v="12"/>
    <x v="0"/>
    <x v="1"/>
    <x v="0"/>
    <x v="0"/>
    <x v="10"/>
    <x v="0"/>
    <x v="0"/>
  </r>
  <r>
    <x v="13"/>
    <x v="1"/>
    <x v="2"/>
    <x v="8"/>
    <x v="0"/>
    <x v="11"/>
    <x v="2"/>
    <x v="1"/>
  </r>
  <r>
    <x v="14"/>
    <x v="1"/>
    <x v="2"/>
    <x v="9"/>
    <x v="0"/>
    <x v="1"/>
    <x v="2"/>
    <x v="1"/>
  </r>
  <r>
    <x v="15"/>
    <x v="1"/>
    <x v="2"/>
    <x v="10"/>
    <x v="0"/>
    <x v="2"/>
    <x v="2"/>
    <x v="1"/>
  </r>
  <r>
    <x v="16"/>
    <x v="4"/>
    <x v="6"/>
    <x v="11"/>
    <x v="3"/>
    <x v="12"/>
    <x v="5"/>
    <x v="5"/>
  </r>
  <r>
    <x v="17"/>
    <x v="1"/>
    <x v="2"/>
    <x v="12"/>
    <x v="0"/>
    <x v="4"/>
    <x v="2"/>
    <x v="1"/>
  </r>
  <r>
    <x v="18"/>
    <x v="1"/>
    <x v="2"/>
    <x v="13"/>
    <x v="0"/>
    <x v="4"/>
    <x v="2"/>
    <x v="1"/>
  </r>
  <r>
    <x v="19"/>
    <x v="1"/>
    <x v="2"/>
    <x v="14"/>
    <x v="0"/>
    <x v="4"/>
    <x v="2"/>
    <x v="1"/>
  </r>
  <r>
    <x v="20"/>
    <x v="0"/>
    <x v="1"/>
    <x v="0"/>
    <x v="0"/>
    <x v="13"/>
    <x v="0"/>
    <x v="0"/>
  </r>
  <r>
    <x v="21"/>
    <x v="1"/>
    <x v="2"/>
    <x v="15"/>
    <x v="0"/>
    <x v="14"/>
    <x v="2"/>
    <x v="1"/>
  </r>
  <r>
    <x v="22"/>
    <x v="1"/>
    <x v="2"/>
    <x v="16"/>
    <x v="0"/>
    <x v="15"/>
    <x v="2"/>
    <x v="1"/>
  </r>
  <r>
    <x v="23"/>
    <x v="1"/>
    <x v="7"/>
    <x v="17"/>
    <x v="0"/>
    <x v="11"/>
    <x v="2"/>
    <x v="1"/>
  </r>
  <r>
    <x v="24"/>
    <x v="1"/>
    <x v="2"/>
    <x v="18"/>
    <x v="0"/>
    <x v="16"/>
    <x v="2"/>
    <x v="1"/>
  </r>
  <r>
    <x v="25"/>
    <x v="1"/>
    <x v="2"/>
    <x v="19"/>
    <x v="0"/>
    <x v="17"/>
    <x v="2"/>
    <x v="1"/>
  </r>
  <r>
    <x v="26"/>
    <x v="1"/>
    <x v="2"/>
    <x v="20"/>
    <x v="0"/>
    <x v="18"/>
    <x v="2"/>
    <x v="1"/>
  </r>
  <r>
    <x v="27"/>
    <x v="1"/>
    <x v="2"/>
    <x v="21"/>
    <x v="0"/>
    <x v="19"/>
    <x v="2"/>
    <x v="1"/>
  </r>
  <r>
    <x v="28"/>
    <x v="1"/>
    <x v="2"/>
    <x v="22"/>
    <x v="0"/>
    <x v="20"/>
    <x v="2"/>
    <x v="1"/>
  </r>
  <r>
    <x v="29"/>
    <x v="1"/>
    <x v="2"/>
    <x v="23"/>
    <x v="0"/>
    <x v="17"/>
    <x v="2"/>
    <x v="1"/>
  </r>
  <r>
    <x v="30"/>
    <x v="0"/>
    <x v="1"/>
    <x v="0"/>
    <x v="0"/>
    <x v="4"/>
    <x v="0"/>
    <x v="0"/>
  </r>
  <r>
    <x v="16"/>
    <x v="4"/>
    <x v="6"/>
    <x v="11"/>
    <x v="3"/>
    <x v="12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N3:T32" firstHeaderRow="1" firstDataRow="2" firstDataCol="4" rowPageCount="1" colPageCount="1"/>
  <pivotFields count="9">
    <pivotField compact="0" showAll="0">
      <items count="22"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20"/>
        <item t="default"/>
      </items>
    </pivotField>
    <pivotField axis="axisRow" compact="0" showAll="0">
      <items count="6">
        <item x="0"/>
        <item sd="0" x="1"/>
        <item sd="0" x="3"/>
        <item sd="0" x="2"/>
        <item x="4"/>
        <item t="default"/>
      </items>
    </pivotField>
    <pivotField axis="axisRow" compact="0" showAll="0">
      <items count="9">
        <item m="1" x="7"/>
        <item x="3"/>
        <item m="1" x="5"/>
        <item m="1" x="6"/>
        <item x="4"/>
        <item x="0"/>
        <item x="1"/>
        <item x="2"/>
        <item t="default"/>
      </items>
    </pivotField>
    <pivotField compact="0" showAll="0"/>
    <pivotField axis="axisRow" compact="0" showAll="0">
      <items count="24">
        <item m="1" x="22"/>
        <item x="3"/>
        <item x="20"/>
        <item x="19"/>
        <item x="18"/>
        <item x="17"/>
        <item x="16"/>
        <item x="15"/>
        <item x="14"/>
        <item x="13"/>
        <item x="12"/>
        <item x="11"/>
        <item x="10"/>
        <item x="8"/>
        <item x="7"/>
        <item x="6"/>
        <item x="4"/>
        <item x="2"/>
        <item x="1"/>
        <item x="0"/>
        <item x="5"/>
        <item x="21"/>
        <item x="9"/>
        <item t="default"/>
      </items>
    </pivotField>
    <pivotField axis="axisCol" compact="0" showAll="0">
      <items count="4">
        <item x="0"/>
        <item x="1"/>
        <item x="2"/>
        <item t="default"/>
      </items>
    </pivotField>
    <pivotField dataField="1" compact="0" showAll="0">
      <items count="19">
        <item x="1"/>
        <item x="0"/>
        <item x="6"/>
        <item x="7"/>
        <item x="9"/>
        <item x="2"/>
        <item x="10"/>
        <item x="13"/>
        <item x="16"/>
        <item x="14"/>
        <item x="12"/>
        <item x="15"/>
        <item x="11"/>
        <item x="4"/>
        <item x="8"/>
        <item x="3"/>
        <item x="5"/>
        <item x="17"/>
        <item t="default"/>
      </items>
    </pivotField>
    <pivotField axis="axisRow" compact="0" showAll="0">
      <items count="3">
        <item x="0"/>
        <item x="1"/>
        <item t="default"/>
      </items>
    </pivotField>
    <pivotField axis="axisPage" compact="0" multipleItemSelectionAllowed="1" showAll="0">
      <items count="4">
        <item x="1"/>
        <item x="0"/>
        <item h="1" x="2"/>
        <item t="default"/>
      </items>
    </pivotField>
  </pivotFields>
  <rowFields count="4">
    <field x="7"/>
    <field x="2"/>
    <field x="1"/>
    <field x="4"/>
  </rowFields>
  <rowItems count="28">
    <i>
      <x/>
    </i>
    <i r="1">
      <x v="1"/>
    </i>
    <i r="2">
      <x v="2"/>
    </i>
    <i r="1">
      <x v="5"/>
    </i>
    <i r="2">
      <x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3">
      <x v="13"/>
    </i>
    <i r="3">
      <x v="14"/>
    </i>
    <i r="3">
      <x v="15"/>
    </i>
    <i r="3">
      <x v="16"/>
    </i>
    <i r="3">
      <x v="17"/>
    </i>
    <i r="3">
      <x v="18"/>
    </i>
    <i r="3">
      <x v="19"/>
    </i>
    <i r="1">
      <x v="6"/>
    </i>
    <i r="2">
      <x v="1"/>
    </i>
    <i r="1">
      <x v="7"/>
    </i>
    <i r="2">
      <x v="3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8"/>
  </pageFields>
  <dataFields count="1">
    <dataField name="求和项:金额" fld="6" baseField="0" baseItem="0"/>
  </dataFields>
  <formats count="2">
    <format dxfId="0">
      <pivotArea field="8" type="button" dataOnly="0" labelOnly="1" outline="0" fieldPosition="0"/>
    </format>
    <format dxfId="1">
      <pivotArea dataOnly="0" labelOnly="1" outline="0" fieldPosition="0">
        <references count="1">
          <reference field="8" count="0"/>
        </references>
      </pivotArea>
    </format>
  </formats>
  <pivotTableStyleInfo name="PivotStyleMedium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M3:S28" firstHeaderRow="1" firstDataRow="2" firstDataCol="3" rowPageCount="1" colPageCount="1"/>
  <pivotFields count="8">
    <pivotField compact="0" showAll="0">
      <items count="32"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16"/>
        <item t="default"/>
      </items>
    </pivotField>
    <pivotField axis="axisRow" compact="0" showAll="0">
      <items count="6">
        <item x="3"/>
        <item x="0"/>
        <item x="1"/>
        <item x="2"/>
        <item x="4"/>
        <item t="default"/>
      </items>
    </pivotField>
    <pivotField axis="axisRow" compact="0" showAll="0">
      <items count="14">
        <item m="1" x="12"/>
        <item x="0"/>
        <item m="1" x="9"/>
        <item m="1" x="11"/>
        <item x="3"/>
        <item x="1"/>
        <item x="2"/>
        <item m="1" x="10"/>
        <item m="1" x="8"/>
        <item x="6"/>
        <item x="4"/>
        <item x="5"/>
        <item x="7"/>
        <item t="default"/>
      </items>
    </pivotField>
    <pivotField compact="0" showAll="0">
      <items count="25">
        <item x="5"/>
        <item x="17"/>
        <item x="23"/>
        <item x="22"/>
        <item x="21"/>
        <item x="20"/>
        <item x="19"/>
        <item x="18"/>
        <item x="16"/>
        <item x="15"/>
        <item x="14"/>
        <item x="13"/>
        <item x="12"/>
        <item x="10"/>
        <item x="9"/>
        <item x="8"/>
        <item x="7"/>
        <item x="6"/>
        <item x="3"/>
        <item x="2"/>
        <item x="1"/>
        <item x="0"/>
        <item x="4"/>
        <item x="11"/>
        <item t="default"/>
      </items>
    </pivotField>
    <pivotField axis="axisCol" compact="0" showAll="0">
      <items count="5">
        <item x="1"/>
        <item x="2"/>
        <item x="0"/>
        <item x="3"/>
        <item t="default"/>
      </items>
    </pivotField>
    <pivotField dataField="1" compact="0" showAll="0">
      <items count="22">
        <item x="0"/>
        <item x="8"/>
        <item x="17"/>
        <item x="18"/>
        <item x="3"/>
        <item x="4"/>
        <item x="19"/>
        <item x="11"/>
        <item x="2"/>
        <item x="20"/>
        <item x="16"/>
        <item x="10"/>
        <item x="14"/>
        <item x="1"/>
        <item x="15"/>
        <item x="13"/>
        <item x="9"/>
        <item x="5"/>
        <item x="7"/>
        <item x="6"/>
        <item x="12"/>
        <item t="default"/>
      </items>
    </pivotField>
    <pivotField axis="axisRow" compact="0" showAll="0">
      <items count="10">
        <item x="4"/>
        <item x="0"/>
        <item m="1" x="7"/>
        <item m="1" x="8"/>
        <item x="5"/>
        <item x="1"/>
        <item x="2"/>
        <item m="1" x="6"/>
        <item x="3"/>
        <item t="default"/>
      </items>
    </pivotField>
    <pivotField axis="axisPage" compact="0" multipleItemSelectionAllowed="1" showAll="0">
      <items count="7">
        <item x="3"/>
        <item x="2"/>
        <item x="4"/>
        <item x="0"/>
        <item x="1"/>
        <item h="1" x="5"/>
        <item t="default"/>
      </items>
    </pivotField>
  </pivotFields>
  <rowFields count="3">
    <field x="6"/>
    <field x="2"/>
    <field x="1"/>
  </rowFields>
  <rowItems count="24">
    <i>
      <x/>
    </i>
    <i r="1">
      <x v="11"/>
    </i>
    <i r="2">
      <x v="3"/>
    </i>
    <i>
      <x v="1"/>
    </i>
    <i r="1">
      <x v="1"/>
    </i>
    <i r="2">
      <x v="1"/>
    </i>
    <i r="1">
      <x v="4"/>
    </i>
    <i r="2">
      <x v="3"/>
    </i>
    <i r="1">
      <x v="5"/>
    </i>
    <i r="2">
      <x v="1"/>
    </i>
    <i r="1">
      <x v="6"/>
    </i>
    <i r="2">
      <x v="2"/>
    </i>
    <i>
      <x v="5"/>
    </i>
    <i r="1">
      <x v="6"/>
    </i>
    <i r="2">
      <x v="2"/>
    </i>
    <i>
      <x v="6"/>
    </i>
    <i r="1">
      <x v="6"/>
    </i>
    <i r="2">
      <x v="2"/>
    </i>
    <i r="1">
      <x v="12"/>
    </i>
    <i r="2">
      <x v="2"/>
    </i>
    <i>
      <x v="8"/>
    </i>
    <i r="1">
      <x v="10"/>
    </i>
    <i r="2">
      <x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7"/>
  </pageFields>
  <dataFields count="1">
    <dataField name="求和项:金额(元)" fld="5" baseField="0" baseItem="0"/>
  </dataFields>
  <pivotTableStyleInfo name="PivotStyleMedium11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T32"/>
  <sheetViews>
    <sheetView tabSelected="1" workbookViewId="0">
      <selection activeCell="P9" sqref="P9"/>
    </sheetView>
  </sheetViews>
  <sheetFormatPr defaultColWidth="9" defaultRowHeight="13.5"/>
  <cols>
    <col min="1" max="1" width="9.75" style="6" customWidth="1"/>
    <col min="2" max="2" width="8" style="6" customWidth="1"/>
    <col min="3" max="3" width="9.75" style="7" customWidth="1"/>
    <col min="4" max="4" width="7.875" style="6" customWidth="1"/>
    <col min="5" max="5" width="28.875" style="7" customWidth="1"/>
    <col min="6" max="6" width="8.875" style="6" customWidth="1"/>
    <col min="7" max="7" width="8.375" style="6" customWidth="1"/>
    <col min="8" max="8" width="12" style="6" customWidth="1"/>
    <col min="9" max="9" width="8.875" style="6" customWidth="1"/>
    <col min="10" max="12" width="3.75" customWidth="1"/>
    <col min="14" max="14" width="14.75"/>
    <col min="15" max="15" width="10.875" customWidth="1"/>
    <col min="16" max="16" width="10" customWidth="1"/>
    <col min="17" max="17" width="28.375" customWidth="1"/>
    <col min="18" max="20" width="9.375"/>
    <col min="21" max="21" width="8.375"/>
  </cols>
  <sheetData>
    <row r="1" s="5" customFormat="1" ht="19" customHeight="1" spans="1:15">
      <c r="A1" s="8" t="s">
        <v>0</v>
      </c>
      <c r="B1" s="8" t="s">
        <v>1</v>
      </c>
      <c r="C1" s="9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13" t="s">
        <v>9</v>
      </c>
      <c r="K1" s="13" t="s">
        <v>10</v>
      </c>
      <c r="L1" s="13" t="s">
        <v>11</v>
      </c>
      <c r="N1" t="s">
        <v>8</v>
      </c>
      <c r="O1" s="14" t="s">
        <v>12</v>
      </c>
    </row>
    <row r="2" spans="1:12">
      <c r="A2" s="10">
        <v>45471.1645833333</v>
      </c>
      <c r="B2" s="11" t="s">
        <v>13</v>
      </c>
      <c r="C2" s="12" t="s">
        <v>14</v>
      </c>
      <c r="D2" s="11" t="s">
        <v>15</v>
      </c>
      <c r="E2" s="12" t="s">
        <v>16</v>
      </c>
      <c r="F2" s="11" t="s">
        <v>17</v>
      </c>
      <c r="G2" s="11">
        <v>10.14</v>
      </c>
      <c r="H2" s="11" t="s">
        <v>18</v>
      </c>
      <c r="I2" s="11" t="s">
        <v>19</v>
      </c>
      <c r="J2" s="3"/>
      <c r="K2" s="3" t="s">
        <v>20</v>
      </c>
      <c r="L2" s="3"/>
    </row>
    <row r="3" spans="1:18">
      <c r="A3" s="10">
        <v>45470.1784722222</v>
      </c>
      <c r="B3" s="11" t="s">
        <v>13</v>
      </c>
      <c r="C3" s="12" t="s">
        <v>14</v>
      </c>
      <c r="D3" s="11" t="s">
        <v>15</v>
      </c>
      <c r="E3" s="12" t="s">
        <v>21</v>
      </c>
      <c r="F3" s="11" t="s">
        <v>17</v>
      </c>
      <c r="G3" s="11">
        <v>10.12</v>
      </c>
      <c r="H3" s="11" t="s">
        <v>18</v>
      </c>
      <c r="I3" s="11" t="s">
        <v>19</v>
      </c>
      <c r="J3" s="3"/>
      <c r="K3" s="3" t="s">
        <v>20</v>
      </c>
      <c r="L3" s="3"/>
      <c r="N3" t="s">
        <v>22</v>
      </c>
      <c r="R3" t="s">
        <v>5</v>
      </c>
    </row>
    <row r="4" spans="1:20">
      <c r="A4" s="10">
        <v>45469.1756944444</v>
      </c>
      <c r="B4" s="11" t="s">
        <v>13</v>
      </c>
      <c r="C4" s="12" t="s">
        <v>14</v>
      </c>
      <c r="D4" s="11" t="s">
        <v>15</v>
      </c>
      <c r="E4" s="12" t="s">
        <v>23</v>
      </c>
      <c r="F4" s="11" t="s">
        <v>17</v>
      </c>
      <c r="G4" s="11">
        <v>10.23</v>
      </c>
      <c r="H4" s="11" t="s">
        <v>18</v>
      </c>
      <c r="I4" s="11" t="s">
        <v>19</v>
      </c>
      <c r="J4" s="3"/>
      <c r="K4" s="3" t="s">
        <v>20</v>
      </c>
      <c r="L4" s="3"/>
      <c r="N4" t="s">
        <v>7</v>
      </c>
      <c r="O4" t="s">
        <v>2</v>
      </c>
      <c r="P4" t="s">
        <v>1</v>
      </c>
      <c r="Q4" t="s">
        <v>4</v>
      </c>
      <c r="R4" t="s">
        <v>17</v>
      </c>
      <c r="S4" t="s">
        <v>24</v>
      </c>
      <c r="T4" t="s">
        <v>25</v>
      </c>
    </row>
    <row r="5" spans="1:20">
      <c r="A5" s="10">
        <v>45468.8645833333</v>
      </c>
      <c r="B5" s="11" t="s">
        <v>26</v>
      </c>
      <c r="C5" s="12" t="s">
        <v>27</v>
      </c>
      <c r="D5" s="11" t="s">
        <v>15</v>
      </c>
      <c r="E5" s="12" t="s">
        <v>28</v>
      </c>
      <c r="F5" s="11" t="s">
        <v>17</v>
      </c>
      <c r="G5" s="11">
        <v>3521.61</v>
      </c>
      <c r="H5" s="11" t="s">
        <v>18</v>
      </c>
      <c r="I5" s="11" t="s">
        <v>29</v>
      </c>
      <c r="J5" s="3"/>
      <c r="K5" s="3" t="s">
        <v>20</v>
      </c>
      <c r="L5" s="3"/>
      <c r="N5" t="s">
        <v>18</v>
      </c>
      <c r="R5">
        <v>10706.65</v>
      </c>
      <c r="S5">
        <v>200.26</v>
      </c>
      <c r="T5">
        <v>10906.91</v>
      </c>
    </row>
    <row r="6" spans="1:20">
      <c r="A6" s="10">
        <v>45468.2256944444</v>
      </c>
      <c r="B6" s="11" t="s">
        <v>13</v>
      </c>
      <c r="C6" s="12" t="s">
        <v>14</v>
      </c>
      <c r="D6" s="11" t="s">
        <v>15</v>
      </c>
      <c r="E6" s="12" t="s">
        <v>30</v>
      </c>
      <c r="F6" s="11" t="s">
        <v>17</v>
      </c>
      <c r="G6" s="11">
        <v>10.54</v>
      </c>
      <c r="H6" s="11" t="s">
        <v>18</v>
      </c>
      <c r="I6" s="11" t="s">
        <v>19</v>
      </c>
      <c r="J6" s="3"/>
      <c r="K6" s="3" t="s">
        <v>20</v>
      </c>
      <c r="L6" s="3"/>
      <c r="O6" t="s">
        <v>31</v>
      </c>
      <c r="S6">
        <v>200.26</v>
      </c>
      <c r="T6">
        <v>200.26</v>
      </c>
    </row>
    <row r="7" spans="1:20">
      <c r="A7" s="10">
        <v>45467.7652777778</v>
      </c>
      <c r="B7" s="11" t="s">
        <v>32</v>
      </c>
      <c r="C7" s="12" t="s">
        <v>33</v>
      </c>
      <c r="D7" s="11" t="s">
        <v>15</v>
      </c>
      <c r="E7" s="12" t="s">
        <v>34</v>
      </c>
      <c r="F7" s="11" t="s">
        <v>17</v>
      </c>
      <c r="G7" s="11">
        <v>7000</v>
      </c>
      <c r="H7" s="11" t="s">
        <v>18</v>
      </c>
      <c r="I7" s="11" t="s">
        <v>19</v>
      </c>
      <c r="J7" s="3"/>
      <c r="K7" s="3" t="s">
        <v>20</v>
      </c>
      <c r="L7" s="3"/>
      <c r="P7" t="s">
        <v>35</v>
      </c>
      <c r="S7">
        <v>200.26</v>
      </c>
      <c r="T7">
        <v>200.26</v>
      </c>
    </row>
    <row r="8" spans="1:20">
      <c r="A8" s="10">
        <v>45467.1881944444</v>
      </c>
      <c r="B8" s="11" t="s">
        <v>13</v>
      </c>
      <c r="C8" s="12" t="s">
        <v>14</v>
      </c>
      <c r="D8" s="11" t="s">
        <v>15</v>
      </c>
      <c r="E8" s="12" t="s">
        <v>36</v>
      </c>
      <c r="F8" s="11" t="s">
        <v>17</v>
      </c>
      <c r="G8" s="11">
        <v>10.16</v>
      </c>
      <c r="H8" s="11" t="s">
        <v>18</v>
      </c>
      <c r="I8" s="11" t="s">
        <v>19</v>
      </c>
      <c r="J8" s="3"/>
      <c r="K8" s="3" t="s">
        <v>20</v>
      </c>
      <c r="L8" s="3"/>
      <c r="O8" t="s">
        <v>14</v>
      </c>
      <c r="R8">
        <v>185.04</v>
      </c>
      <c r="T8">
        <v>185.04</v>
      </c>
    </row>
    <row r="9" spans="1:20">
      <c r="A9" s="10">
        <v>45466.1881944444</v>
      </c>
      <c r="B9" s="11" t="s">
        <v>13</v>
      </c>
      <c r="C9" s="12" t="s">
        <v>14</v>
      </c>
      <c r="D9" s="11" t="s">
        <v>15</v>
      </c>
      <c r="E9" s="12" t="s">
        <v>37</v>
      </c>
      <c r="F9" s="11" t="s">
        <v>17</v>
      </c>
      <c r="G9" s="11">
        <v>10.17</v>
      </c>
      <c r="H9" s="11" t="s">
        <v>18</v>
      </c>
      <c r="I9" s="11" t="s">
        <v>19</v>
      </c>
      <c r="J9" s="3"/>
      <c r="K9" s="3" t="s">
        <v>20</v>
      </c>
      <c r="L9" s="3"/>
      <c r="P9" t="s">
        <v>13</v>
      </c>
      <c r="R9">
        <v>185.04</v>
      </c>
      <c r="T9">
        <v>185.04</v>
      </c>
    </row>
    <row r="10" spans="1:20">
      <c r="A10" s="10">
        <v>45465.15625</v>
      </c>
      <c r="B10" s="11" t="s">
        <v>13</v>
      </c>
      <c r="C10" s="12" t="s">
        <v>14</v>
      </c>
      <c r="D10" s="11" t="s">
        <v>15</v>
      </c>
      <c r="E10" s="12" t="s">
        <v>38</v>
      </c>
      <c r="F10" s="11" t="s">
        <v>17</v>
      </c>
      <c r="G10" s="11">
        <v>10.17</v>
      </c>
      <c r="H10" s="11" t="s">
        <v>18</v>
      </c>
      <c r="I10" s="11" t="s">
        <v>19</v>
      </c>
      <c r="J10" s="3"/>
      <c r="K10" s="3" t="s">
        <v>20</v>
      </c>
      <c r="L10" s="3"/>
      <c r="Q10" t="s">
        <v>39</v>
      </c>
      <c r="R10">
        <v>10.34</v>
      </c>
      <c r="T10">
        <v>10.34</v>
      </c>
    </row>
    <row r="11" spans="1:20">
      <c r="A11" s="10">
        <v>45465.15625</v>
      </c>
      <c r="B11" s="11" t="s">
        <v>35</v>
      </c>
      <c r="C11" s="12" t="s">
        <v>31</v>
      </c>
      <c r="D11" s="11" t="s">
        <v>15</v>
      </c>
      <c r="E11" s="12" t="s">
        <v>40</v>
      </c>
      <c r="F11" s="11" t="s">
        <v>24</v>
      </c>
      <c r="G11" s="11">
        <v>200.26</v>
      </c>
      <c r="H11" s="11" t="s">
        <v>18</v>
      </c>
      <c r="I11" s="11" t="s">
        <v>19</v>
      </c>
      <c r="J11" s="3"/>
      <c r="K11" s="3"/>
      <c r="L11" s="3"/>
      <c r="Q11" t="s">
        <v>41</v>
      </c>
      <c r="R11">
        <v>10.38</v>
      </c>
      <c r="T11">
        <v>10.38</v>
      </c>
    </row>
    <row r="12" spans="1:20">
      <c r="A12" s="10">
        <v>45464.1875</v>
      </c>
      <c r="B12" s="11" t="s">
        <v>13</v>
      </c>
      <c r="C12" s="12" t="s">
        <v>14</v>
      </c>
      <c r="D12" s="11" t="s">
        <v>15</v>
      </c>
      <c r="E12" s="12" t="s">
        <v>42</v>
      </c>
      <c r="F12" s="11" t="s">
        <v>17</v>
      </c>
      <c r="G12" s="11">
        <v>10.22</v>
      </c>
      <c r="H12" s="11" t="s">
        <v>18</v>
      </c>
      <c r="I12" s="11" t="s">
        <v>19</v>
      </c>
      <c r="J12" s="3"/>
      <c r="K12" s="3" t="s">
        <v>20</v>
      </c>
      <c r="L12" s="3"/>
      <c r="Q12" t="s">
        <v>43</v>
      </c>
      <c r="R12">
        <v>10.35</v>
      </c>
      <c r="T12">
        <v>10.35</v>
      </c>
    </row>
    <row r="13" spans="1:20">
      <c r="A13" s="10">
        <v>45463.1847222222</v>
      </c>
      <c r="B13" s="11" t="s">
        <v>13</v>
      </c>
      <c r="C13" s="12" t="s">
        <v>14</v>
      </c>
      <c r="D13" s="11" t="s">
        <v>15</v>
      </c>
      <c r="E13" s="12" t="s">
        <v>44</v>
      </c>
      <c r="F13" s="11" t="s">
        <v>17</v>
      </c>
      <c r="G13" s="11">
        <v>10.23</v>
      </c>
      <c r="H13" s="11" t="s">
        <v>18</v>
      </c>
      <c r="I13" s="11" t="s">
        <v>19</v>
      </c>
      <c r="J13" s="3"/>
      <c r="K13" s="3" t="s">
        <v>20</v>
      </c>
      <c r="L13" s="3"/>
      <c r="Q13" t="s">
        <v>45</v>
      </c>
      <c r="R13">
        <v>10.33</v>
      </c>
      <c r="T13">
        <v>10.33</v>
      </c>
    </row>
    <row r="14" spans="1:20">
      <c r="A14" s="10">
        <v>45462.1861111111</v>
      </c>
      <c r="B14" s="11" t="s">
        <v>13</v>
      </c>
      <c r="C14" s="12" t="s">
        <v>14</v>
      </c>
      <c r="D14" s="11" t="s">
        <v>15</v>
      </c>
      <c r="E14" s="12" t="s">
        <v>46</v>
      </c>
      <c r="F14" s="11" t="s">
        <v>17</v>
      </c>
      <c r="G14" s="11">
        <v>10.3</v>
      </c>
      <c r="H14" s="11" t="s">
        <v>18</v>
      </c>
      <c r="I14" s="11" t="s">
        <v>19</v>
      </c>
      <c r="J14" s="3"/>
      <c r="K14" s="3" t="s">
        <v>20</v>
      </c>
      <c r="L14" s="3"/>
      <c r="Q14" t="s">
        <v>47</v>
      </c>
      <c r="R14">
        <v>10.36</v>
      </c>
      <c r="S14"/>
      <c r="T14">
        <v>10.36</v>
      </c>
    </row>
    <row r="15" spans="1:20">
      <c r="A15" s="10">
        <v>45461.2270833333</v>
      </c>
      <c r="B15" s="11" t="s">
        <v>13</v>
      </c>
      <c r="C15" s="12" t="s">
        <v>14</v>
      </c>
      <c r="D15" s="11" t="s">
        <v>15</v>
      </c>
      <c r="E15" s="12" t="s">
        <v>48</v>
      </c>
      <c r="F15" s="11" t="s">
        <v>17</v>
      </c>
      <c r="G15" s="11">
        <v>10.4</v>
      </c>
      <c r="H15" s="11" t="s">
        <v>18</v>
      </c>
      <c r="I15" s="11" t="s">
        <v>19</v>
      </c>
      <c r="J15" s="3"/>
      <c r="K15" s="3" t="s">
        <v>20</v>
      </c>
      <c r="L15" s="3"/>
      <c r="Q15" t="s">
        <v>49</v>
      </c>
      <c r="R15">
        <v>10.3</v>
      </c>
      <c r="T15">
        <v>10.3</v>
      </c>
    </row>
    <row r="16" spans="1:20">
      <c r="A16" s="10">
        <v>45460.1875</v>
      </c>
      <c r="B16" s="11" t="s">
        <v>13</v>
      </c>
      <c r="C16" s="12" t="s">
        <v>14</v>
      </c>
      <c r="D16" s="11" t="s">
        <v>15</v>
      </c>
      <c r="E16" s="12" t="s">
        <v>50</v>
      </c>
      <c r="F16" s="11" t="s">
        <v>17</v>
      </c>
      <c r="G16" s="11">
        <v>10.3</v>
      </c>
      <c r="H16" s="11" t="s">
        <v>18</v>
      </c>
      <c r="I16" s="11" t="s">
        <v>19</v>
      </c>
      <c r="J16" s="3"/>
      <c r="K16" s="3" t="s">
        <v>20</v>
      </c>
      <c r="L16" s="3"/>
      <c r="Q16" t="s">
        <v>50</v>
      </c>
      <c r="R16">
        <v>10.3</v>
      </c>
      <c r="T16">
        <v>10.3</v>
      </c>
    </row>
    <row r="17" spans="1:20">
      <c r="A17" s="10">
        <v>45459.1888888889</v>
      </c>
      <c r="B17" s="11" t="s">
        <v>13</v>
      </c>
      <c r="C17" s="12" t="s">
        <v>14</v>
      </c>
      <c r="D17" s="11" t="s">
        <v>15</v>
      </c>
      <c r="E17" s="12" t="s">
        <v>49</v>
      </c>
      <c r="F17" s="11" t="s">
        <v>17</v>
      </c>
      <c r="G17" s="11">
        <v>10.3</v>
      </c>
      <c r="H17" s="11" t="s">
        <v>18</v>
      </c>
      <c r="I17" s="11" t="s">
        <v>19</v>
      </c>
      <c r="J17" s="3"/>
      <c r="K17" s="3" t="s">
        <v>20</v>
      </c>
      <c r="L17" s="3"/>
      <c r="Q17" t="s">
        <v>48</v>
      </c>
      <c r="R17">
        <v>10.4</v>
      </c>
      <c r="T17">
        <v>10.4</v>
      </c>
    </row>
    <row r="18" spans="1:20">
      <c r="A18" s="10">
        <v>45458.1902777778</v>
      </c>
      <c r="B18" s="11" t="s">
        <v>13</v>
      </c>
      <c r="C18" s="12" t="s">
        <v>14</v>
      </c>
      <c r="D18" s="11" t="s">
        <v>15</v>
      </c>
      <c r="E18" s="12" t="s">
        <v>47</v>
      </c>
      <c r="F18" s="11" t="s">
        <v>17</v>
      </c>
      <c r="G18" s="11">
        <v>10.36</v>
      </c>
      <c r="H18" s="11" t="s">
        <v>18</v>
      </c>
      <c r="I18" s="11" t="s">
        <v>19</v>
      </c>
      <c r="J18" s="3"/>
      <c r="K18" s="3" t="s">
        <v>20</v>
      </c>
      <c r="L18" s="3"/>
      <c r="Q18" t="s">
        <v>46</v>
      </c>
      <c r="R18">
        <v>10.3</v>
      </c>
      <c r="T18">
        <v>10.3</v>
      </c>
    </row>
    <row r="19" spans="1:20">
      <c r="A19" s="10">
        <v>45457.1916666667</v>
      </c>
      <c r="B19" s="11" t="s">
        <v>13</v>
      </c>
      <c r="C19" s="12" t="s">
        <v>14</v>
      </c>
      <c r="D19" s="11" t="s">
        <v>15</v>
      </c>
      <c r="E19" s="12" t="s">
        <v>45</v>
      </c>
      <c r="F19" s="11" t="s">
        <v>17</v>
      </c>
      <c r="G19" s="11">
        <v>10.33</v>
      </c>
      <c r="H19" s="11" t="s">
        <v>18</v>
      </c>
      <c r="I19" s="11" t="s">
        <v>19</v>
      </c>
      <c r="J19" s="3"/>
      <c r="K19" s="3" t="s">
        <v>20</v>
      </c>
      <c r="L19" s="3"/>
      <c r="Q19" t="s">
        <v>44</v>
      </c>
      <c r="R19">
        <v>10.23</v>
      </c>
      <c r="T19">
        <v>10.23</v>
      </c>
    </row>
    <row r="20" spans="1:20">
      <c r="A20" s="10">
        <v>45456.1826388889</v>
      </c>
      <c r="B20" s="11" t="s">
        <v>13</v>
      </c>
      <c r="C20" s="12" t="s">
        <v>14</v>
      </c>
      <c r="D20" s="11" t="s">
        <v>15</v>
      </c>
      <c r="E20" s="12" t="s">
        <v>43</v>
      </c>
      <c r="F20" s="11" t="s">
        <v>17</v>
      </c>
      <c r="G20" s="11">
        <v>10.35</v>
      </c>
      <c r="H20" s="11" t="s">
        <v>18</v>
      </c>
      <c r="I20" s="11" t="s">
        <v>19</v>
      </c>
      <c r="J20" s="3"/>
      <c r="K20" s="3" t="s">
        <v>20</v>
      </c>
      <c r="L20" s="3"/>
      <c r="Q20" t="s">
        <v>42</v>
      </c>
      <c r="R20">
        <v>10.22</v>
      </c>
      <c r="T20">
        <v>10.22</v>
      </c>
    </row>
    <row r="21" spans="1:20">
      <c r="A21" s="10">
        <v>45455.2284722222</v>
      </c>
      <c r="B21" s="11" t="s">
        <v>13</v>
      </c>
      <c r="C21" s="12" t="s">
        <v>14</v>
      </c>
      <c r="D21" s="11" t="s">
        <v>15</v>
      </c>
      <c r="E21" s="12" t="s">
        <v>41</v>
      </c>
      <c r="F21" s="11" t="s">
        <v>17</v>
      </c>
      <c r="G21" s="11">
        <v>10.38</v>
      </c>
      <c r="H21" s="11" t="s">
        <v>18</v>
      </c>
      <c r="I21" s="11" t="s">
        <v>19</v>
      </c>
      <c r="J21" s="3"/>
      <c r="K21" s="3" t="s">
        <v>20</v>
      </c>
      <c r="L21" s="3"/>
      <c r="Q21" t="s">
        <v>38</v>
      </c>
      <c r="R21">
        <v>10.17</v>
      </c>
      <c r="T21">
        <v>10.17</v>
      </c>
    </row>
    <row r="22" spans="1:20">
      <c r="A22" s="10">
        <v>45454.1798611111</v>
      </c>
      <c r="B22" s="11" t="s">
        <v>32</v>
      </c>
      <c r="C22" s="12" t="s">
        <v>51</v>
      </c>
      <c r="D22" s="11" t="s">
        <v>15</v>
      </c>
      <c r="E22" s="12" t="s">
        <v>52</v>
      </c>
      <c r="F22" s="11" t="s">
        <v>53</v>
      </c>
      <c r="G22" s="11">
        <v>2000</v>
      </c>
      <c r="H22" s="11" t="s">
        <v>18</v>
      </c>
      <c r="I22" s="11" t="s">
        <v>19</v>
      </c>
      <c r="J22" s="3"/>
      <c r="K22" s="3" t="s">
        <v>20</v>
      </c>
      <c r="L22" s="3"/>
      <c r="Q22" t="s">
        <v>37</v>
      </c>
      <c r="R22">
        <v>10.17</v>
      </c>
      <c r="T22">
        <v>10.17</v>
      </c>
    </row>
    <row r="23" spans="17:20">
      <c r="Q23" t="s">
        <v>36</v>
      </c>
      <c r="R23">
        <v>10.16</v>
      </c>
      <c r="T23">
        <v>10.16</v>
      </c>
    </row>
    <row r="24" spans="17:20">
      <c r="Q24" t="s">
        <v>30</v>
      </c>
      <c r="R24">
        <v>10.54</v>
      </c>
      <c r="T24">
        <v>10.54</v>
      </c>
    </row>
    <row r="25" spans="17:20">
      <c r="Q25" t="s">
        <v>23</v>
      </c>
      <c r="R25">
        <v>10.23</v>
      </c>
      <c r="T25">
        <v>10.23</v>
      </c>
    </row>
    <row r="26" spans="17:20">
      <c r="Q26" t="s">
        <v>21</v>
      </c>
      <c r="R26">
        <v>10.12</v>
      </c>
      <c r="T26">
        <v>10.12</v>
      </c>
    </row>
    <row r="27" spans="17:20">
      <c r="Q27" t="s">
        <v>16</v>
      </c>
      <c r="R27">
        <v>10.14</v>
      </c>
      <c r="T27">
        <v>10.14</v>
      </c>
    </row>
    <row r="28" spans="15:20">
      <c r="O28" t="s">
        <v>27</v>
      </c>
      <c r="R28">
        <v>3521.61</v>
      </c>
      <c r="T28">
        <v>3521.61</v>
      </c>
    </row>
    <row r="29" spans="16:20">
      <c r="P29" t="s">
        <v>26</v>
      </c>
      <c r="R29">
        <v>3521.61</v>
      </c>
      <c r="T29">
        <v>3521.61</v>
      </c>
    </row>
    <row r="30" spans="15:20">
      <c r="O30" t="s">
        <v>33</v>
      </c>
      <c r="R30">
        <v>7000</v>
      </c>
      <c r="T30">
        <v>7000</v>
      </c>
    </row>
    <row r="31" spans="16:20">
      <c r="P31" t="s">
        <v>32</v>
      </c>
      <c r="R31">
        <v>7000</v>
      </c>
      <c r="T31">
        <v>7000</v>
      </c>
    </row>
    <row r="32" spans="14:20">
      <c r="N32" t="s">
        <v>25</v>
      </c>
      <c r="R32">
        <v>10706.65</v>
      </c>
      <c r="S32">
        <v>200.26</v>
      </c>
      <c r="T32">
        <v>10906.91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S32"/>
  <sheetViews>
    <sheetView workbookViewId="0">
      <selection activeCell="U22" sqref="U22"/>
    </sheetView>
  </sheetViews>
  <sheetFormatPr defaultColWidth="9" defaultRowHeight="13.5"/>
  <cols>
    <col min="1" max="1" width="12.625" customWidth="1"/>
    <col min="6" max="6" width="11.375" customWidth="1"/>
    <col min="7" max="7" width="16.375" customWidth="1"/>
    <col min="13" max="13" width="19.4583333333333" customWidth="1"/>
    <col min="14" max="14" width="15.4583333333333" customWidth="1"/>
    <col min="15" max="15" width="12.875"/>
    <col min="16" max="16" width="8.125" customWidth="1"/>
    <col min="17" max="18" width="8.375"/>
    <col min="19" max="19" width="9.375"/>
    <col min="20" max="20" width="5.125"/>
  </cols>
  <sheetData>
    <row r="1" spans="1:14">
      <c r="A1" s="1" t="s">
        <v>0</v>
      </c>
      <c r="B1" s="1" t="s">
        <v>54</v>
      </c>
      <c r="C1" s="1" t="s">
        <v>2</v>
      </c>
      <c r="D1" s="1" t="s">
        <v>55</v>
      </c>
      <c r="E1" s="1" t="s">
        <v>5</v>
      </c>
      <c r="F1" s="1" t="s">
        <v>56</v>
      </c>
      <c r="G1" s="1" t="s">
        <v>57</v>
      </c>
      <c r="H1" s="1" t="s">
        <v>58</v>
      </c>
      <c r="I1" s="1" t="s">
        <v>59</v>
      </c>
      <c r="J1" s="1" t="s">
        <v>60</v>
      </c>
      <c r="K1" s="1" t="s">
        <v>11</v>
      </c>
      <c r="M1" t="s">
        <v>58</v>
      </c>
      <c r="N1" t="s">
        <v>12</v>
      </c>
    </row>
    <row r="2" spans="1:11">
      <c r="A2" s="2">
        <v>45471.7324421296</v>
      </c>
      <c r="B2" s="3" t="s">
        <v>61</v>
      </c>
      <c r="C2" s="3" t="s">
        <v>62</v>
      </c>
      <c r="D2" s="3" t="s">
        <v>63</v>
      </c>
      <c r="E2" s="3" t="s">
        <v>24</v>
      </c>
      <c r="F2" s="4">
        <v>5</v>
      </c>
      <c r="G2" s="3" t="s">
        <v>64</v>
      </c>
      <c r="H2" s="3" t="s">
        <v>65</v>
      </c>
      <c r="I2" s="3"/>
      <c r="J2" s="3"/>
      <c r="K2" s="3"/>
    </row>
    <row r="3" spans="1:16">
      <c r="A3" s="2">
        <v>45470.8895717593</v>
      </c>
      <c r="B3" s="3" t="s">
        <v>61</v>
      </c>
      <c r="C3" s="3" t="s">
        <v>66</v>
      </c>
      <c r="D3" s="3" t="s">
        <v>63</v>
      </c>
      <c r="E3" s="3" t="s">
        <v>24</v>
      </c>
      <c r="F3" s="4">
        <v>30</v>
      </c>
      <c r="G3" s="3" t="s">
        <v>64</v>
      </c>
      <c r="H3" s="3" t="s">
        <v>65</v>
      </c>
      <c r="I3" s="3"/>
      <c r="J3" s="3"/>
      <c r="K3" s="3"/>
      <c r="M3" t="s">
        <v>67</v>
      </c>
      <c r="P3" t="s">
        <v>5</v>
      </c>
    </row>
    <row r="4" spans="1:19">
      <c r="A4" s="2">
        <v>45470.5536111111</v>
      </c>
      <c r="B4" s="3" t="s">
        <v>68</v>
      </c>
      <c r="C4" s="3" t="s">
        <v>69</v>
      </c>
      <c r="D4" s="3" t="s">
        <v>70</v>
      </c>
      <c r="E4" s="3" t="s">
        <v>24</v>
      </c>
      <c r="F4" s="4">
        <v>20</v>
      </c>
      <c r="G4" s="3" t="s">
        <v>71</v>
      </c>
      <c r="H4" s="3" t="s">
        <v>72</v>
      </c>
      <c r="I4" s="3"/>
      <c r="J4" s="3"/>
      <c r="K4" s="3"/>
      <c r="M4" t="s">
        <v>57</v>
      </c>
      <c r="N4" t="s">
        <v>2</v>
      </c>
      <c r="O4" t="s">
        <v>54</v>
      </c>
      <c r="P4" t="s">
        <v>15</v>
      </c>
      <c r="Q4" t="s">
        <v>53</v>
      </c>
      <c r="R4" t="s">
        <v>24</v>
      </c>
      <c r="S4" t="s">
        <v>25</v>
      </c>
    </row>
    <row r="5" spans="1:19">
      <c r="A5" s="2">
        <v>45469.5446412037</v>
      </c>
      <c r="B5" s="3" t="s">
        <v>68</v>
      </c>
      <c r="C5" s="3" t="s">
        <v>69</v>
      </c>
      <c r="D5" s="3" t="s">
        <v>73</v>
      </c>
      <c r="E5" s="3" t="s">
        <v>24</v>
      </c>
      <c r="F5" s="4">
        <v>15</v>
      </c>
      <c r="G5" s="3" t="s">
        <v>74</v>
      </c>
      <c r="H5" s="3" t="s">
        <v>72</v>
      </c>
      <c r="I5" s="3"/>
      <c r="J5" s="3"/>
      <c r="K5" s="3"/>
      <c r="M5" t="s">
        <v>15</v>
      </c>
      <c r="Q5">
        <v>3800</v>
      </c>
      <c r="S5">
        <v>3800</v>
      </c>
    </row>
    <row r="6" spans="1:19">
      <c r="A6" s="2">
        <v>45468.598900463</v>
      </c>
      <c r="B6" s="3" t="s">
        <v>68</v>
      </c>
      <c r="C6" s="3" t="s">
        <v>69</v>
      </c>
      <c r="D6" s="3" t="s">
        <v>75</v>
      </c>
      <c r="E6" s="3" t="s">
        <v>24</v>
      </c>
      <c r="F6" s="4">
        <v>18</v>
      </c>
      <c r="G6" s="3" t="s">
        <v>74</v>
      </c>
      <c r="H6" s="3" t="s">
        <v>72</v>
      </c>
      <c r="I6" s="3"/>
      <c r="J6" s="3"/>
      <c r="K6" s="3"/>
      <c r="N6" t="s">
        <v>76</v>
      </c>
      <c r="Q6">
        <v>3800</v>
      </c>
      <c r="S6">
        <v>3800</v>
      </c>
    </row>
    <row r="7" spans="1:19">
      <c r="A7" s="2">
        <v>45467.7799537037</v>
      </c>
      <c r="B7" s="3" t="s">
        <v>52</v>
      </c>
      <c r="C7" s="3" t="s">
        <v>77</v>
      </c>
      <c r="D7" s="3" t="s">
        <v>78</v>
      </c>
      <c r="E7" s="3" t="s">
        <v>24</v>
      </c>
      <c r="F7" s="4">
        <v>1500</v>
      </c>
      <c r="G7" s="3" t="s">
        <v>64</v>
      </c>
      <c r="H7" s="3" t="s">
        <v>79</v>
      </c>
      <c r="I7" s="3"/>
      <c r="J7" s="3"/>
      <c r="K7" s="3"/>
      <c r="O7" t="s">
        <v>52</v>
      </c>
      <c r="Q7">
        <v>3800</v>
      </c>
      <c r="S7">
        <v>3800</v>
      </c>
    </row>
    <row r="8" spans="1:19">
      <c r="A8" s="2">
        <v>45467.7797569444</v>
      </c>
      <c r="B8" s="3" t="s">
        <v>80</v>
      </c>
      <c r="C8" s="3" t="s">
        <v>81</v>
      </c>
      <c r="D8" s="3" t="s">
        <v>15</v>
      </c>
      <c r="E8" s="3" t="s">
        <v>15</v>
      </c>
      <c r="F8" s="4">
        <v>5000</v>
      </c>
      <c r="G8" s="3" t="s">
        <v>82</v>
      </c>
      <c r="H8" s="3" t="s">
        <v>83</v>
      </c>
      <c r="I8" s="3"/>
      <c r="J8" s="3"/>
      <c r="K8" s="3"/>
      <c r="M8" t="s">
        <v>64</v>
      </c>
      <c r="R8">
        <v>1691.5</v>
      </c>
      <c r="S8">
        <v>1691.5</v>
      </c>
    </row>
    <row r="9" spans="1:19">
      <c r="A9" s="2">
        <v>45467.7650462963</v>
      </c>
      <c r="B9" s="3" t="s">
        <v>52</v>
      </c>
      <c r="C9" s="3" t="s">
        <v>76</v>
      </c>
      <c r="D9" s="3" t="s">
        <v>78</v>
      </c>
      <c r="E9" s="3" t="s">
        <v>53</v>
      </c>
      <c r="F9" s="4">
        <v>3800</v>
      </c>
      <c r="G9" s="3" t="s">
        <v>15</v>
      </c>
      <c r="H9" s="3" t="s">
        <v>84</v>
      </c>
      <c r="I9" s="3"/>
      <c r="J9" s="3"/>
      <c r="K9" s="3"/>
      <c r="N9" t="s">
        <v>62</v>
      </c>
      <c r="R9">
        <v>13</v>
      </c>
      <c r="S9">
        <v>13</v>
      </c>
    </row>
    <row r="10" spans="1:19">
      <c r="A10" s="2">
        <v>45467.5272222222</v>
      </c>
      <c r="B10" s="3" t="s">
        <v>68</v>
      </c>
      <c r="C10" s="3" t="s">
        <v>69</v>
      </c>
      <c r="D10" s="3" t="s">
        <v>85</v>
      </c>
      <c r="E10" s="3" t="s">
        <v>24</v>
      </c>
      <c r="F10" s="4">
        <v>30</v>
      </c>
      <c r="G10" s="3" t="s">
        <v>74</v>
      </c>
      <c r="H10" s="3" t="s">
        <v>72</v>
      </c>
      <c r="I10" s="3"/>
      <c r="J10" s="3"/>
      <c r="K10" s="3"/>
      <c r="O10" t="s">
        <v>61</v>
      </c>
      <c r="R10">
        <v>13</v>
      </c>
      <c r="S10">
        <v>13</v>
      </c>
    </row>
    <row r="11" spans="1:19">
      <c r="A11" s="2">
        <v>45466.8105092593</v>
      </c>
      <c r="B11" s="3" t="s">
        <v>61</v>
      </c>
      <c r="C11" s="3" t="s">
        <v>62</v>
      </c>
      <c r="D11" s="3" t="s">
        <v>63</v>
      </c>
      <c r="E11" s="3" t="s">
        <v>24</v>
      </c>
      <c r="F11" s="4">
        <v>8</v>
      </c>
      <c r="G11" s="3" t="s">
        <v>64</v>
      </c>
      <c r="H11" s="3" t="s">
        <v>65</v>
      </c>
      <c r="I11" s="3"/>
      <c r="J11" s="3"/>
      <c r="K11" s="3"/>
      <c r="N11" t="s">
        <v>77</v>
      </c>
      <c r="R11">
        <v>1500</v>
      </c>
      <c r="S11">
        <v>1500</v>
      </c>
    </row>
    <row r="12" spans="1:19">
      <c r="A12" s="2">
        <v>45466.6673611111</v>
      </c>
      <c r="B12" s="3" t="s">
        <v>68</v>
      </c>
      <c r="C12" s="3" t="s">
        <v>69</v>
      </c>
      <c r="D12" s="3" t="s">
        <v>86</v>
      </c>
      <c r="E12" s="3" t="s">
        <v>24</v>
      </c>
      <c r="F12" s="4">
        <v>40</v>
      </c>
      <c r="G12" s="3" t="s">
        <v>64</v>
      </c>
      <c r="H12" s="3" t="s">
        <v>72</v>
      </c>
      <c r="I12" s="3"/>
      <c r="J12" s="3"/>
      <c r="K12" s="3"/>
      <c r="O12" t="s">
        <v>52</v>
      </c>
      <c r="R12">
        <v>1500</v>
      </c>
      <c r="S12">
        <v>1500</v>
      </c>
    </row>
    <row r="13" spans="1:19">
      <c r="A13" s="2">
        <v>45464.9075694444</v>
      </c>
      <c r="B13" s="3" t="s">
        <v>61</v>
      </c>
      <c r="C13" s="3" t="s">
        <v>66</v>
      </c>
      <c r="D13" s="3" t="s">
        <v>63</v>
      </c>
      <c r="E13" s="3" t="s">
        <v>24</v>
      </c>
      <c r="F13" s="4">
        <v>30</v>
      </c>
      <c r="G13" s="3" t="s">
        <v>64</v>
      </c>
      <c r="H13" s="3" t="s">
        <v>65</v>
      </c>
      <c r="I13" s="3"/>
      <c r="J13" s="3"/>
      <c r="K13" s="3"/>
      <c r="N13" t="s">
        <v>66</v>
      </c>
      <c r="R13">
        <v>138.5</v>
      </c>
      <c r="S13">
        <v>138.5</v>
      </c>
    </row>
    <row r="14" spans="1:19">
      <c r="A14" s="2">
        <v>45464.8164583333</v>
      </c>
      <c r="B14" s="3" t="s">
        <v>61</v>
      </c>
      <c r="C14" s="3" t="s">
        <v>66</v>
      </c>
      <c r="D14" s="3" t="s">
        <v>63</v>
      </c>
      <c r="E14" s="3" t="s">
        <v>24</v>
      </c>
      <c r="F14" s="4">
        <v>25.5</v>
      </c>
      <c r="G14" s="3" t="s">
        <v>64</v>
      </c>
      <c r="H14" s="3" t="s">
        <v>65</v>
      </c>
      <c r="I14" s="3"/>
      <c r="J14" s="3"/>
      <c r="K14" s="3"/>
      <c r="O14" t="s">
        <v>61</v>
      </c>
      <c r="R14">
        <v>138.5</v>
      </c>
      <c r="S14">
        <v>138.5</v>
      </c>
    </row>
    <row r="15" spans="1:19">
      <c r="A15" s="2">
        <v>45464.6096064815</v>
      </c>
      <c r="B15" s="3" t="s">
        <v>68</v>
      </c>
      <c r="C15" s="3" t="s">
        <v>69</v>
      </c>
      <c r="D15" s="3" t="s">
        <v>87</v>
      </c>
      <c r="E15" s="3" t="s">
        <v>24</v>
      </c>
      <c r="F15" s="4">
        <v>19</v>
      </c>
      <c r="G15" s="3" t="s">
        <v>74</v>
      </c>
      <c r="H15" s="3" t="s">
        <v>72</v>
      </c>
      <c r="I15" s="3"/>
      <c r="J15" s="3"/>
      <c r="K15" s="3"/>
      <c r="N15" t="s">
        <v>69</v>
      </c>
      <c r="R15">
        <v>40</v>
      </c>
      <c r="S15">
        <v>40</v>
      </c>
    </row>
    <row r="16" spans="1:19">
      <c r="A16" s="2">
        <v>45463.6948032407</v>
      </c>
      <c r="B16" s="3" t="s">
        <v>68</v>
      </c>
      <c r="C16" s="3" t="s">
        <v>69</v>
      </c>
      <c r="D16" s="3" t="s">
        <v>88</v>
      </c>
      <c r="E16" s="3" t="s">
        <v>24</v>
      </c>
      <c r="F16" s="4">
        <v>30</v>
      </c>
      <c r="G16" s="3" t="s">
        <v>74</v>
      </c>
      <c r="H16" s="3" t="s">
        <v>72</v>
      </c>
      <c r="I16" s="3"/>
      <c r="J16" s="3"/>
      <c r="K16" s="3"/>
      <c r="O16" t="s">
        <v>68</v>
      </c>
      <c r="R16">
        <v>40</v>
      </c>
      <c r="S16">
        <v>40</v>
      </c>
    </row>
    <row r="17" spans="1:19">
      <c r="A17" s="2">
        <v>45462.7387152778</v>
      </c>
      <c r="B17" s="3" t="s">
        <v>68</v>
      </c>
      <c r="C17" s="3" t="s">
        <v>69</v>
      </c>
      <c r="D17" s="3" t="s">
        <v>89</v>
      </c>
      <c r="E17" s="3" t="s">
        <v>24</v>
      </c>
      <c r="F17" s="4">
        <v>20</v>
      </c>
      <c r="G17" s="3" t="s">
        <v>74</v>
      </c>
      <c r="H17" s="3" t="s">
        <v>72</v>
      </c>
      <c r="I17" s="3"/>
      <c r="J17" s="3"/>
      <c r="K17" s="3"/>
      <c r="M17" t="s">
        <v>71</v>
      </c>
      <c r="R17">
        <v>20</v>
      </c>
      <c r="S17">
        <v>20</v>
      </c>
    </row>
    <row r="18" spans="1:19">
      <c r="A18" s="2"/>
      <c r="B18" s="3"/>
      <c r="C18" s="3"/>
      <c r="D18" s="3"/>
      <c r="E18" s="3"/>
      <c r="F18" s="4"/>
      <c r="G18" s="3"/>
      <c r="H18" s="3"/>
      <c r="I18" s="3"/>
      <c r="J18" s="3"/>
      <c r="K18" s="3"/>
      <c r="N18" t="s">
        <v>69</v>
      </c>
      <c r="R18">
        <v>20</v>
      </c>
      <c r="S18">
        <v>20</v>
      </c>
    </row>
    <row r="19" spans="1:19">
      <c r="A19" s="2">
        <v>45461.6740625</v>
      </c>
      <c r="B19" s="3" t="s">
        <v>68</v>
      </c>
      <c r="C19" s="3" t="s">
        <v>69</v>
      </c>
      <c r="D19" s="3" t="s">
        <v>90</v>
      </c>
      <c r="E19" s="3" t="s">
        <v>24</v>
      </c>
      <c r="F19" s="4">
        <v>18</v>
      </c>
      <c r="G19" s="3" t="s">
        <v>74</v>
      </c>
      <c r="H19" s="3" t="s">
        <v>72</v>
      </c>
      <c r="I19" s="3"/>
      <c r="J19" s="3"/>
      <c r="K19" s="3"/>
      <c r="O19" t="s">
        <v>68</v>
      </c>
      <c r="R19">
        <v>20</v>
      </c>
      <c r="S19">
        <v>20</v>
      </c>
    </row>
    <row r="20" spans="1:19">
      <c r="A20" s="2">
        <v>45460.7359837963</v>
      </c>
      <c r="B20" s="3" t="s">
        <v>68</v>
      </c>
      <c r="C20" s="3" t="s">
        <v>69</v>
      </c>
      <c r="D20" s="3" t="s">
        <v>91</v>
      </c>
      <c r="E20" s="3" t="s">
        <v>24</v>
      </c>
      <c r="F20" s="4">
        <v>18</v>
      </c>
      <c r="G20" s="3" t="s">
        <v>74</v>
      </c>
      <c r="H20" s="3" t="s">
        <v>72</v>
      </c>
      <c r="I20" s="3"/>
      <c r="J20" s="3"/>
      <c r="K20" s="3"/>
      <c r="M20" t="s">
        <v>74</v>
      </c>
      <c r="R20">
        <v>365.76</v>
      </c>
      <c r="S20">
        <v>365.76</v>
      </c>
    </row>
    <row r="21" spans="1:19">
      <c r="A21" s="2">
        <v>45460.7352083333</v>
      </c>
      <c r="B21" s="3" t="s">
        <v>68</v>
      </c>
      <c r="C21" s="3" t="s">
        <v>69</v>
      </c>
      <c r="D21" s="3" t="s">
        <v>92</v>
      </c>
      <c r="E21" s="3" t="s">
        <v>24</v>
      </c>
      <c r="F21" s="4">
        <v>18</v>
      </c>
      <c r="G21" s="3" t="s">
        <v>74</v>
      </c>
      <c r="H21" s="3" t="s">
        <v>72</v>
      </c>
      <c r="I21" s="3"/>
      <c r="J21" s="3"/>
      <c r="K21" s="3"/>
      <c r="N21" t="s">
        <v>69</v>
      </c>
      <c r="R21">
        <v>346.76</v>
      </c>
      <c r="S21">
        <v>346.76</v>
      </c>
    </row>
    <row r="22" spans="1:19">
      <c r="A22" s="2">
        <v>45459.9666203704</v>
      </c>
      <c r="B22" s="3" t="s">
        <v>61</v>
      </c>
      <c r="C22" s="3" t="s">
        <v>66</v>
      </c>
      <c r="D22" s="3" t="s">
        <v>63</v>
      </c>
      <c r="E22" s="3" t="s">
        <v>24</v>
      </c>
      <c r="F22" s="4">
        <v>35</v>
      </c>
      <c r="G22" s="3" t="s">
        <v>64</v>
      </c>
      <c r="H22" s="3" t="s">
        <v>65</v>
      </c>
      <c r="I22" s="3"/>
      <c r="J22" s="3"/>
      <c r="K22" s="3"/>
      <c r="O22" t="s">
        <v>68</v>
      </c>
      <c r="R22">
        <v>346.76</v>
      </c>
      <c r="S22">
        <v>346.76</v>
      </c>
    </row>
    <row r="23" spans="1:19">
      <c r="A23" s="2">
        <v>45459.7239814815</v>
      </c>
      <c r="B23" s="3" t="s">
        <v>68</v>
      </c>
      <c r="C23" s="3" t="s">
        <v>69</v>
      </c>
      <c r="D23" s="3" t="s">
        <v>93</v>
      </c>
      <c r="E23" s="3" t="s">
        <v>24</v>
      </c>
      <c r="F23" s="4">
        <v>25.98</v>
      </c>
      <c r="G23" s="3" t="s">
        <v>74</v>
      </c>
      <c r="H23" s="3" t="s">
        <v>72</v>
      </c>
      <c r="I23" s="3"/>
      <c r="J23" s="3"/>
      <c r="K23" s="3"/>
      <c r="N23" t="s">
        <v>94</v>
      </c>
      <c r="R23">
        <v>19</v>
      </c>
      <c r="S23">
        <v>19</v>
      </c>
    </row>
    <row r="24" spans="1:19">
      <c r="A24" s="2">
        <v>45458.5713888889</v>
      </c>
      <c r="B24" s="3" t="s">
        <v>68</v>
      </c>
      <c r="C24" s="3" t="s">
        <v>69</v>
      </c>
      <c r="D24" s="3" t="s">
        <v>95</v>
      </c>
      <c r="E24" s="3" t="s">
        <v>24</v>
      </c>
      <c r="F24" s="4">
        <v>30.68</v>
      </c>
      <c r="G24" s="3" t="s">
        <v>74</v>
      </c>
      <c r="H24" s="3" t="s">
        <v>72</v>
      </c>
      <c r="I24" s="3"/>
      <c r="J24" s="3"/>
      <c r="K24" s="3"/>
      <c r="O24" t="s">
        <v>68</v>
      </c>
      <c r="R24">
        <v>19</v>
      </c>
      <c r="S24">
        <v>19</v>
      </c>
    </row>
    <row r="25" spans="1:19">
      <c r="A25" s="2">
        <v>45457.830462963</v>
      </c>
      <c r="B25" s="3" t="s">
        <v>68</v>
      </c>
      <c r="C25" s="3" t="s">
        <v>94</v>
      </c>
      <c r="D25" s="3" t="s">
        <v>96</v>
      </c>
      <c r="E25" s="3" t="s">
        <v>24</v>
      </c>
      <c r="F25" s="4">
        <v>19</v>
      </c>
      <c r="G25" s="3" t="s">
        <v>74</v>
      </c>
      <c r="H25" s="3" t="s">
        <v>72</v>
      </c>
      <c r="I25" s="3"/>
      <c r="J25" s="3"/>
      <c r="K25" s="3"/>
      <c r="M25" t="s">
        <v>82</v>
      </c>
      <c r="P25">
        <v>5000</v>
      </c>
      <c r="S25">
        <v>5000</v>
      </c>
    </row>
    <row r="26" spans="1:19">
      <c r="A26" s="2">
        <v>45457.7844560185</v>
      </c>
      <c r="B26" s="3" t="s">
        <v>68</v>
      </c>
      <c r="C26" s="3" t="s">
        <v>69</v>
      </c>
      <c r="D26" s="3" t="s">
        <v>97</v>
      </c>
      <c r="E26" s="3" t="s">
        <v>24</v>
      </c>
      <c r="F26" s="4">
        <v>23.3</v>
      </c>
      <c r="G26" s="3" t="s">
        <v>74</v>
      </c>
      <c r="H26" s="3" t="s">
        <v>72</v>
      </c>
      <c r="I26" s="3"/>
      <c r="J26" s="3"/>
      <c r="K26" s="3"/>
      <c r="N26" t="s">
        <v>81</v>
      </c>
      <c r="P26">
        <v>5000</v>
      </c>
      <c r="S26">
        <v>5000</v>
      </c>
    </row>
    <row r="27" spans="1:19">
      <c r="A27" s="2">
        <v>45457.5045833333</v>
      </c>
      <c r="B27" s="3" t="s">
        <v>68</v>
      </c>
      <c r="C27" s="3" t="s">
        <v>69</v>
      </c>
      <c r="D27" s="3" t="s">
        <v>98</v>
      </c>
      <c r="E27" s="3" t="s">
        <v>24</v>
      </c>
      <c r="F27" s="4">
        <v>13.7</v>
      </c>
      <c r="G27" s="3" t="s">
        <v>74</v>
      </c>
      <c r="H27" s="3" t="s">
        <v>72</v>
      </c>
      <c r="I27" s="3"/>
      <c r="J27" s="3"/>
      <c r="K27" s="3"/>
      <c r="O27" t="s">
        <v>80</v>
      </c>
      <c r="P27">
        <v>5000</v>
      </c>
      <c r="S27">
        <v>5000</v>
      </c>
    </row>
    <row r="28" spans="1:19">
      <c r="A28" s="2">
        <v>45456.820462963</v>
      </c>
      <c r="B28" s="3" t="s">
        <v>68</v>
      </c>
      <c r="C28" s="3" t="s">
        <v>69</v>
      </c>
      <c r="D28" s="3" t="s">
        <v>99</v>
      </c>
      <c r="E28" s="3" t="s">
        <v>24</v>
      </c>
      <c r="F28" s="4">
        <v>14.4</v>
      </c>
      <c r="G28" s="3" t="s">
        <v>74</v>
      </c>
      <c r="H28" s="3" t="s">
        <v>72</v>
      </c>
      <c r="I28" s="3"/>
      <c r="J28" s="3"/>
      <c r="K28" s="3"/>
      <c r="M28" t="s">
        <v>25</v>
      </c>
      <c r="P28">
        <v>5000</v>
      </c>
      <c r="Q28">
        <v>3800</v>
      </c>
      <c r="R28">
        <v>2077.26</v>
      </c>
      <c r="S28">
        <v>10877.26</v>
      </c>
    </row>
    <row r="29" spans="1:11">
      <c r="A29" s="2">
        <v>45456.6600925926</v>
      </c>
      <c r="B29" s="3" t="s">
        <v>68</v>
      </c>
      <c r="C29" s="3" t="s">
        <v>69</v>
      </c>
      <c r="D29" s="3" t="s">
        <v>100</v>
      </c>
      <c r="E29" s="3" t="s">
        <v>24</v>
      </c>
      <c r="F29" s="4">
        <v>18.6</v>
      </c>
      <c r="G29" s="3" t="s">
        <v>74</v>
      </c>
      <c r="H29" s="3" t="s">
        <v>72</v>
      </c>
      <c r="I29" s="3"/>
      <c r="J29" s="3"/>
      <c r="K29" s="3"/>
    </row>
    <row r="30" spans="1:11">
      <c r="A30" s="2">
        <v>45455.6744675926</v>
      </c>
      <c r="B30" s="3" t="s">
        <v>68</v>
      </c>
      <c r="C30" s="3" t="s">
        <v>69</v>
      </c>
      <c r="D30" s="3" t="s">
        <v>101</v>
      </c>
      <c r="E30" s="3" t="s">
        <v>24</v>
      </c>
      <c r="F30" s="4">
        <v>20.4</v>
      </c>
      <c r="G30" s="3" t="s">
        <v>74</v>
      </c>
      <c r="H30" s="3" t="s">
        <v>72</v>
      </c>
      <c r="I30" s="3"/>
      <c r="J30" s="3"/>
      <c r="K30" s="3"/>
    </row>
    <row r="31" spans="1:11">
      <c r="A31" s="2">
        <v>45455.5775694444</v>
      </c>
      <c r="B31" s="3" t="s">
        <v>68</v>
      </c>
      <c r="C31" s="3" t="s">
        <v>69</v>
      </c>
      <c r="D31" s="3" t="s">
        <v>102</v>
      </c>
      <c r="E31" s="3" t="s">
        <v>24</v>
      </c>
      <c r="F31" s="4">
        <v>13.7</v>
      </c>
      <c r="G31" s="3" t="s">
        <v>74</v>
      </c>
      <c r="H31" s="3" t="s">
        <v>72</v>
      </c>
      <c r="I31" s="3"/>
      <c r="J31" s="3"/>
      <c r="K31" s="3"/>
    </row>
    <row r="32" spans="1:11">
      <c r="A32" s="2">
        <v>45454.8501388889</v>
      </c>
      <c r="B32" s="3" t="s">
        <v>61</v>
      </c>
      <c r="C32" s="3" t="s">
        <v>66</v>
      </c>
      <c r="D32" s="3" t="s">
        <v>63</v>
      </c>
      <c r="E32" s="3" t="s">
        <v>24</v>
      </c>
      <c r="F32" s="4">
        <v>18</v>
      </c>
      <c r="G32" s="3" t="s">
        <v>64</v>
      </c>
      <c r="H32" s="3" t="s">
        <v>65</v>
      </c>
      <c r="I32" s="3"/>
      <c r="J32" s="3"/>
      <c r="K3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支付宝账单整理</vt:lpstr>
      <vt:lpstr>微信账单整理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2024-07-02T16:24:00Z</dcterms:created>
  <dcterms:modified xsi:type="dcterms:W3CDTF">2024-07-02T17:25:39Z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50665A8C4D3541CB87CA30FC2B217A20</vt:lpwstr>
  </property>
  <property fmtid="{D5CDD505-2E9C-101B-9397-08002B2CF9AE}" pid="3" name="KSOProductBuildVer">
    <vt:lpwstr>2052-11.8.2.12118</vt:lpwstr>
  </property>
</Properties>
</file>