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colors6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harts/style6.xml" ContentType="application/vnd.ms-office.chartstyle+xml"/>
  <Override PartName="/xl/drawings/drawing1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sharedStrings.xml" ContentType="application/vnd.openxmlformats-officedocument.spreadsheetml.sharedString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s/slicer1.xml" ContentType="application/vnd.ms-excel.slicer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28800" windowHeight="14220" activeTab="1"/>
  </bookViews>
  <sheets>
    <sheet name="账户" sheetId="2" r:id="rId1"/>
    <sheet name="明细对账" sheetId="3" r:id="rId2"/>
    <sheet name="透视-概况" sheetId="10" state="hidden" r:id="rId3"/>
    <sheet name="透视-收支详细" sheetId="11" state="hidden" r:id="rId4"/>
    <sheet name="财务看板" sheetId="4" r:id="rId5"/>
    <sheet name="现金流" sheetId="7" state="hidden" r:id="rId6"/>
    <sheet name="预算" sheetId="8" state="hidden" r:id="rId7"/>
    <sheet name="校验" sheetId="9" state="hidden" r:id="rId8"/>
  </sheets>
  <definedNames>
    <definedName name="切片器_Ⅰ">#N/A</definedName>
    <definedName name="切片器_年度">#N/A</definedName>
    <definedName name="切片器_Ⅱ">#N/A</definedName>
    <definedName name="切片器_月度">#N/A</definedName>
  </definedNames>
  <calcPr calcId="144525"/>
  <pivotCaches>
    <pivotCache cacheId="0" r:id="rId9"/>
    <pivotCache cacheId="1" r:id="rId10"/>
  </pivotCaches>
  <extLst>
    <ext xmlns:x14="http://schemas.microsoft.com/office/spreadsheetml/2009/9/main" uri="{BBE1A952-AA13-448e-AADC-164F8A28A991}">
      <x14:slicerCaches>
        <x14:slicerCache r:id="rId14"/>
        <x14:slicerCache r:id="rId13"/>
        <x14:slicerCache r:id="rId12"/>
        <x14:slicerCache r:id="rId11"/>
      </x14:slicerCaches>
    </ext>
  </extLst>
</workbook>
</file>

<file path=xl/sharedStrings.xml><?xml version="1.0" encoding="utf-8"?>
<sst xmlns="http://schemas.openxmlformats.org/spreadsheetml/2006/main" count="562" uniqueCount="103">
  <si>
    <t>No</t>
  </si>
  <si>
    <t>Ⅲ</t>
  </si>
  <si>
    <t>Ⅱ</t>
  </si>
  <si>
    <t>Ⅰ</t>
  </si>
  <si>
    <t>现金</t>
  </si>
  <si>
    <t>流动资产</t>
  </si>
  <si>
    <t>资产</t>
  </si>
  <si>
    <t>银行存款</t>
  </si>
  <si>
    <t>网络账户</t>
  </si>
  <si>
    <t>金融投资</t>
  </si>
  <si>
    <t>非流动资产</t>
  </si>
  <si>
    <t>应收</t>
  </si>
  <si>
    <t>半流动资产</t>
  </si>
  <si>
    <t>债权 - 借钱给别人，预付，押金</t>
  </si>
  <si>
    <t>应付</t>
  </si>
  <si>
    <t>半流动负债</t>
  </si>
  <si>
    <t>债务</t>
  </si>
  <si>
    <t>债务 - 跟别人借钱，预收</t>
  </si>
  <si>
    <t>信用卡</t>
  </si>
  <si>
    <t>期初余额</t>
  </si>
  <si>
    <t>/</t>
  </si>
  <si>
    <t>权益</t>
  </si>
  <si>
    <t>工资</t>
  </si>
  <si>
    <t>主营收入</t>
  </si>
  <si>
    <t>收入</t>
  </si>
  <si>
    <t>投资收益</t>
  </si>
  <si>
    <t>副业收入</t>
  </si>
  <si>
    <t>外快</t>
  </si>
  <si>
    <t>其他收入</t>
  </si>
  <si>
    <t>三餐</t>
  </si>
  <si>
    <t>食</t>
  </si>
  <si>
    <t>支出</t>
  </si>
  <si>
    <t>衣服</t>
  </si>
  <si>
    <t>衣</t>
  </si>
  <si>
    <t>美容美发</t>
  </si>
  <si>
    <t>房租</t>
  </si>
  <si>
    <t>住</t>
  </si>
  <si>
    <t>水电煤</t>
  </si>
  <si>
    <t>通勤出行</t>
  </si>
  <si>
    <t>行</t>
  </si>
  <si>
    <t>日用品</t>
  </si>
  <si>
    <t>用</t>
  </si>
  <si>
    <t>医疗</t>
  </si>
  <si>
    <t>数码产品</t>
  </si>
  <si>
    <t>礼金</t>
  </si>
  <si>
    <t>人情</t>
  </si>
  <si>
    <t>请客</t>
  </si>
  <si>
    <t>未归类</t>
  </si>
  <si>
    <t>其他</t>
  </si>
  <si>
    <t>日期</t>
  </si>
  <si>
    <t>内容</t>
  </si>
  <si>
    <t>金额</t>
  </si>
  <si>
    <t>成员</t>
  </si>
  <si>
    <t>年度</t>
  </si>
  <si>
    <t>月度</t>
  </si>
  <si>
    <t>对账</t>
  </si>
  <si>
    <t>预算</t>
  </si>
  <si>
    <t>期初初始化</t>
  </si>
  <si>
    <t>建设银行 #01</t>
  </si>
  <si>
    <t>工商银行</t>
  </si>
  <si>
    <t>农业银行</t>
  </si>
  <si>
    <t>中国银行</t>
  </si>
  <si>
    <t>交通银行</t>
  </si>
  <si>
    <t>支付宝</t>
  </si>
  <si>
    <t>微信钱包</t>
  </si>
  <si>
    <t>京东钱包</t>
  </si>
  <si>
    <t>蚂蚁金服</t>
  </si>
  <si>
    <t>交通信用卡 #888</t>
  </si>
  <si>
    <t>张三袜子破了没钱吃饭要借钱给他买AJ</t>
  </si>
  <si>
    <t>张三</t>
  </si>
  <si>
    <t>被张三气晕了，美团外卖叫烤鸡</t>
  </si>
  <si>
    <t>信用卡提前还款</t>
  </si>
  <si>
    <t>发工资</t>
  </si>
  <si>
    <t>发工资-买理财</t>
  </si>
  <si>
    <t>银行结算利息</t>
  </si>
  <si>
    <t>理财收益</t>
  </si>
  <si>
    <t>理财产品取现</t>
  </si>
  <si>
    <t>请客吃饭</t>
  </si>
  <si>
    <t>6月份账单</t>
  </si>
  <si>
    <t>王五</t>
  </si>
  <si>
    <t>余额宝</t>
  </si>
  <si>
    <t>5月份账单</t>
  </si>
  <si>
    <t>4月份账单</t>
  </si>
  <si>
    <t>3月份账单</t>
  </si>
  <si>
    <t>2月份账单</t>
  </si>
  <si>
    <t>1月份账单</t>
  </si>
  <si>
    <t>求和项:金额</t>
  </si>
  <si>
    <t>年</t>
  </si>
  <si>
    <t>2024年</t>
  </si>
  <si>
    <t>1月</t>
  </si>
  <si>
    <t>2月</t>
  </si>
  <si>
    <t>3月</t>
  </si>
  <si>
    <t>4月</t>
  </si>
  <si>
    <t>5月</t>
  </si>
  <si>
    <t>6月</t>
  </si>
  <si>
    <t>7月</t>
  </si>
  <si>
    <t>(空白)</t>
  </si>
  <si>
    <t>开销走势</t>
  </si>
  <si>
    <t>Top10</t>
  </si>
  <si>
    <t>总计</t>
  </si>
  <si>
    <t>净值</t>
  </si>
  <si>
    <t>(全部)</t>
  </si>
  <si>
    <t>(多项)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</si>
</sst>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\/d"/>
    <numFmt numFmtId="177" formatCode="0.00_);[Red]\(0.00\)"/>
    <numFmt numFmtId="178" formatCode="0_ ;[Red]\-0\ "/>
    <numFmt numFmtId="179" formatCode="0.00_ "/>
  </numFmts>
  <fonts count="34">
    <font>
      <sz val="10"/>
      <color theme="1"/>
      <name val="等线"/>
      <charset val="134"/>
      <scheme val="minor"/>
    </font>
    <font>
      <b/>
      <sz val="9.75"/>
      <color rgb="FFFFFFFF"/>
      <name val="等线"/>
      <charset val="134"/>
      <scheme val="minor"/>
    </font>
    <font>
      <sz val="9.75"/>
      <color rgb="FF000000"/>
      <name val="等线"/>
      <charset val="134"/>
      <scheme val="minor"/>
    </font>
    <font>
      <sz val="9.75"/>
      <color rgb="FF7F7F7F"/>
      <name val="等线"/>
      <charset val="134"/>
      <scheme val="minor"/>
    </font>
    <font>
      <b/>
      <sz val="9.75"/>
      <color rgb="FF000000"/>
      <name val="等线"/>
      <charset val="134"/>
      <scheme val="minor"/>
    </font>
    <font>
      <sz val="14"/>
      <color theme="1"/>
      <name val="等线"/>
      <charset val="134"/>
      <scheme val="minor"/>
    </font>
    <font>
      <sz val="10"/>
      <color theme="5" tint="0.8"/>
      <name val="等线"/>
      <charset val="134"/>
      <scheme val="minor"/>
    </font>
    <font>
      <sz val="10"/>
      <name val="等线"/>
      <charset val="134"/>
      <scheme val="minor"/>
    </font>
    <font>
      <sz val="9.75"/>
      <color rgb="FF133C9A"/>
      <name val="等线"/>
      <charset val="134"/>
      <scheme val="minor"/>
    </font>
    <font>
      <sz val="9.75"/>
      <name val="等线"/>
      <charset val="134"/>
      <scheme val="minor"/>
    </font>
    <font>
      <sz val="9.75"/>
      <color rgb="FFFF8800"/>
      <name val="等线"/>
      <charset val="134"/>
      <scheme val="minor"/>
    </font>
    <font>
      <sz val="9"/>
      <color rgb="FF000000"/>
      <name val="等线"/>
      <charset val="134"/>
    </font>
    <font>
      <sz val="9"/>
      <color rgb="FF133C9A"/>
      <name val="等线"/>
      <charset val="134"/>
    </font>
    <font>
      <sz val="9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ck">
        <color rgb="FFFFC000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auto="1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double">
        <color auto="1"/>
      </bottom>
      <diagonal/>
    </border>
    <border>
      <left/>
      <right/>
      <top style="medium">
        <color rgb="FF000000"/>
      </top>
      <bottom style="double">
        <color auto="1"/>
      </bottom>
      <diagonal/>
    </border>
    <border>
      <left/>
      <right style="medium">
        <color rgb="FF000000"/>
      </right>
      <top style="medium">
        <color rgb="FF000000"/>
      </top>
      <bottom style="double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1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28" fillId="14" borderId="12" applyNumberFormat="0" applyAlignment="0" applyProtection="0">
      <alignment vertical="center"/>
    </xf>
    <xf numFmtId="0" fontId="29" fillId="15" borderId="17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59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1" fontId="3" fillId="0" borderId="0" xfId="0" applyNumberFormat="1" applyFont="1" applyAlignment="1">
      <alignment vertical="center"/>
    </xf>
    <xf numFmtId="178" fontId="2" fillId="0" borderId="0" xfId="0" applyNumberFormat="1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179" fontId="2" fillId="0" borderId="0" xfId="0" applyNumberFormat="1" applyFont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58" fontId="2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6">
    <dxf>
      <fill>
        <patternFill patternType="solid">
          <bgColor rgb="FFD9F5D6"/>
        </patternFill>
      </fill>
    </dxf>
    <dxf>
      <fill>
        <patternFill patternType="solid">
          <bgColor rgb="FFFBBFBC"/>
        </patternFill>
      </fill>
    </dxf>
    <dxf>
      <fill>
        <patternFill patternType="solid">
          <bgColor rgb="FFD9F3FD"/>
        </patternFill>
      </fill>
    </dxf>
    <dxf>
      <fill>
        <patternFill patternType="solid">
          <bgColor rgb="FFFAF1D1"/>
        </patternFill>
      </fill>
    </dxf>
    <dxf>
      <font>
        <name val="等线"/>
        <scheme val="none"/>
        <charset val="134"/>
        <family val="0"/>
        <b val="0"/>
        <i val="0"/>
        <strike val="0"/>
        <u val="none"/>
        <sz val="9"/>
        <color rgb="FF000000"/>
      </font>
      <numFmt numFmtId="14" formatCode="yyyy/m/d"/>
      <alignment horizontal="center" vertical="center"/>
      <border>
        <left style="thin">
          <color auto="1"/>
        </left>
        <right/>
        <top/>
        <bottom/>
      </border>
    </dxf>
    <dxf>
      <font>
        <name val="等线"/>
        <scheme val="none"/>
        <charset val="134"/>
        <family val="0"/>
        <b val="0"/>
        <i val="0"/>
        <strike val="0"/>
        <u val="none"/>
        <sz val="9"/>
        <color rgb="FF133C9A"/>
      </font>
      <alignment horizontal="center" vertical="center"/>
    </dxf>
    <dxf>
      <font>
        <name val="等线"/>
        <scheme val="none"/>
        <charset val="134"/>
        <family val="0"/>
        <b val="0"/>
        <i val="0"/>
        <strike val="0"/>
        <u val="none"/>
        <sz val="9"/>
        <color rgb="FF133C9A"/>
      </font>
      <numFmt numFmtId="2" formatCode="0.00"/>
      <alignment horizontal="center" vertical="center"/>
    </dxf>
    <dxf>
      <font>
        <name val="等线"/>
        <scheme val="none"/>
        <charset val="134"/>
        <family val="0"/>
        <b val="0"/>
        <i val="0"/>
        <strike val="0"/>
        <u val="none"/>
        <sz val="9"/>
        <color auto="1"/>
      </font>
      <fill>
        <patternFill patternType="solid">
          <bgColor theme="7" tint="0.8"/>
        </patternFill>
      </fill>
      <alignment horizontal="center" vertical="center"/>
    </dxf>
    <dxf>
      <font>
        <name val="等线"/>
        <scheme val="none"/>
        <charset val="134"/>
        <family val="0"/>
        <b val="0"/>
        <i val="0"/>
        <strike val="0"/>
        <u val="none"/>
        <sz val="9"/>
        <color auto="1"/>
      </font>
      <alignment horizontal="center" vertical="center"/>
    </dxf>
    <dxf>
      <font>
        <name val="等线"/>
        <scheme val="none"/>
        <charset val="134"/>
        <family val="0"/>
        <b val="0"/>
        <i val="0"/>
        <strike val="0"/>
        <u val="none"/>
        <sz val="9"/>
        <color rgb="FF000000"/>
      </font>
      <alignment horizontal="center" vertical="center"/>
    </dxf>
    <dxf>
      <font>
        <name val="等线"/>
        <scheme val="none"/>
        <charset val="134"/>
        <family val="0"/>
        <b val="0"/>
        <i val="0"/>
        <strike val="0"/>
        <u val="none"/>
        <sz val="9"/>
        <color rgb="FF000000"/>
      </font>
      <alignment horizontal="center" vertical="center"/>
    </dxf>
    <dxf>
      <font>
        <name val="等线"/>
        <scheme val="none"/>
        <charset val="134"/>
        <family val="0"/>
        <b val="0"/>
        <i val="0"/>
        <strike val="0"/>
        <u val="none"/>
        <sz val="9"/>
        <color rgb="FF000000"/>
      </font>
      <alignment horizontal="center" vertical="center"/>
    </dxf>
    <dxf>
      <font>
        <name val="等线"/>
        <scheme val="none"/>
        <charset val="134"/>
        <family val="0"/>
        <b val="0"/>
        <i val="0"/>
        <strike val="0"/>
        <u val="none"/>
        <sz val="9"/>
        <color rgb="FF000000"/>
      </font>
      <alignment horizontal="center" vertical="center"/>
    </dxf>
    <dxf>
      <alignment vertical="center"/>
    </dxf>
    <dxf>
      <alignment vertical="center"/>
      <border>
        <left/>
        <right style="thin">
          <color auto="1"/>
        </right>
        <top/>
        <bottom/>
      </border>
    </dxf>
    <dxf>
      <font>
        <name val="Calibri"/>
        <scheme val="none"/>
        <family val="2"/>
        <sz val="11"/>
        <color rgb="FFFFFFFF"/>
      </font>
      <fill>
        <patternFill patternType="solid">
          <bgColor rgb="FFF54A45"/>
        </patternFill>
      </fill>
    </dxf>
  </dxfs>
  <tableStyles count="0" defaultTableStyle="TableStyleMedium2" defaultPivotStyle="PivotStyleLight16"/>
  <colors>
    <mruColors>
      <color rgb="00FAD1B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pivotCacheDefinition" Target="pivotCache/pivotCacheDefinition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microsoft.com/office/2007/relationships/slicerCache" Target="slicerCaches/slicerCache4.xml"/><Relationship Id="rId13" Type="http://schemas.microsoft.com/office/2007/relationships/slicerCache" Target="slicerCaches/slicerCache3.xml"/><Relationship Id="rId12" Type="http://schemas.microsoft.com/office/2007/relationships/slicerCache" Target="slicerCaches/slicerCache2.xml"/><Relationship Id="rId11" Type="http://schemas.microsoft.com/office/2007/relationships/slicerCache" Target="slicerCaches/slicerCache1.xml"/><Relationship Id="rId10" Type="http://schemas.openxmlformats.org/officeDocument/2006/relationships/pivotCacheDefinition" Target="pivotCache/pivotCacheDefinition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pivotSource>
    <c:name>[示例.xlsx]透视-概况!资产结构</c:name>
    <c:fmtId val="2"/>
  </c:pivotSource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5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t>财务状况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46526054590571"/>
          <c:y val="0.0907863651704354"/>
          <c:w val="0.789807162534435"/>
          <c:h val="0.75736362435609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'透视-概况'!$D$3</c:f>
              <c:strCache>
                <c:ptCount val="1"/>
                <c:pt idx="0">
                  <c:v>汇总</c:v>
                </c:pt>
              </c:strCache>
            </c:strRef>
          </c:tx>
          <c:spPr>
            <a:pattFill prst="ltUpDiag">
              <a:fgClr>
                <a:schemeClr val="accent1"/>
              </a:fgClr>
              <a:bgClr>
                <a:schemeClr val="lt1"/>
              </a:bgClr>
            </a:patt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11"/>
            <c:invertIfNegative val="0"/>
            <c:bubble3D val="0"/>
          </c:dPt>
          <c:dLbls>
            <c:spPr>
              <a:solidFill>
                <a:schemeClr val="accent1">
                  <a:alpha val="70000"/>
                </a:schemeClr>
              </a:solidFill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1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'透视-概况'!$A$4:$C$21</c:f>
              <c:multiLvlStrCache>
                <c:ptCount val="12"/>
                <c:lvl>
                  <c:pt idx="0">
                    <c:v>蚂蚁金服</c:v>
                  </c:pt>
                  <c:pt idx="1">
                    <c:v>余额宝</c:v>
                  </c:pt>
                  <c:pt idx="2">
                    <c:v>京东钱包</c:v>
                  </c:pt>
                  <c:pt idx="3">
                    <c:v>微信钱包</c:v>
                  </c:pt>
                  <c:pt idx="4">
                    <c:v>支付宝</c:v>
                  </c:pt>
                  <c:pt idx="5">
                    <c:v>(空白)</c:v>
                  </c:pt>
                  <c:pt idx="6">
                    <c:v>工商银行</c:v>
                  </c:pt>
                  <c:pt idx="7">
                    <c:v>建设银行 #01</c:v>
                  </c:pt>
                  <c:pt idx="8">
                    <c:v>交通银行</c:v>
                  </c:pt>
                  <c:pt idx="9">
                    <c:v>农业银行</c:v>
                  </c:pt>
                  <c:pt idx="10">
                    <c:v>中国银行</c:v>
                  </c:pt>
                  <c:pt idx="11">
                    <c:v>张三</c:v>
                  </c:pt>
                </c:lvl>
                <c:lvl>
                  <c:pt idx="0">
                    <c:v>金融投资</c:v>
                  </c:pt>
                  <c:pt idx="2">
                    <c:v>网络账户</c:v>
                  </c:pt>
                  <c:pt idx="5">
                    <c:v>现金</c:v>
                  </c:pt>
                  <c:pt idx="6">
                    <c:v>银行存款</c:v>
                  </c:pt>
                  <c:pt idx="11">
                    <c:v>应收</c:v>
                  </c:pt>
                </c:lvl>
                <c:lvl>
                  <c:pt idx="0">
                    <c:v>资产</c:v>
                  </c:pt>
                </c:lvl>
              </c:multiLvlStrCache>
            </c:multiLvlStrRef>
          </c:cat>
          <c:val>
            <c:numRef>
              <c:f>'透视-概况'!$D$4:$D$21</c:f>
              <c:numCache>
                <c:formatCode>General</c:formatCode>
                <c:ptCount val="12"/>
                <c:pt idx="0">
                  <c:v>71000</c:v>
                </c:pt>
                <c:pt idx="1">
                  <c:v>7000</c:v>
                </c:pt>
                <c:pt idx="2">
                  <c:v>5000</c:v>
                </c:pt>
                <c:pt idx="3">
                  <c:v>10058.5</c:v>
                </c:pt>
                <c:pt idx="4">
                  <c:v>93963.17</c:v>
                </c:pt>
                <c:pt idx="5">
                  <c:v>10000</c:v>
                </c:pt>
                <c:pt idx="6">
                  <c:v>7420</c:v>
                </c:pt>
                <c:pt idx="7">
                  <c:v>154724</c:v>
                </c:pt>
                <c:pt idx="8">
                  <c:v>164634.24</c:v>
                </c:pt>
                <c:pt idx="9">
                  <c:v>10000</c:v>
                </c:pt>
                <c:pt idx="10">
                  <c:v>159980</c:v>
                </c:pt>
                <c:pt idx="11">
                  <c:v>2000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69"/>
        <c:overlap val="-20"/>
        <c:axId val="874688268"/>
        <c:axId val="744737046"/>
      </c:barChart>
      <c:catAx>
        <c:axId val="874688268"/>
        <c:scaling>
          <c:orientation val="minMax"/>
        </c:scaling>
        <c:delete val="0"/>
        <c:axPos val="l"/>
        <c:majorTickMark val="out"/>
        <c:minorTickMark val="none"/>
        <c:tickLblPos val="nextTo"/>
        <c:spPr>
          <a:noFill/>
          <a:ln w="3175" cap="flat" cmpd="sng" algn="ctr">
            <a:solidFill>
              <a:schemeClr val="accent1">
                <a:lumMod val="60000"/>
                <a:lumOff val="40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800" b="0" i="0" u="none" strike="noStrike" kern="1200" cap="all" spc="15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</a:p>
        </c:txPr>
        <c:crossAx val="744737046"/>
        <c:crosses val="autoZero"/>
        <c:auto val="1"/>
        <c:lblAlgn val="ctr"/>
        <c:lblOffset val="100"/>
        <c:noMultiLvlLbl val="0"/>
      </c:catAx>
      <c:valAx>
        <c:axId val="74473704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</a:p>
        </c:txPr>
        <c:crossAx val="8746882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[示例.xlsx]透视-概况!雷达</c:name>
    <c:fmtId val="0"/>
  </c:pivotSource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'透视-概况'!$H$3</c:f>
              <c:strCache>
                <c:ptCount val="1"/>
                <c:pt idx="0">
                  <c:v>汇总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0.0270833333333333"/>
                  <c:y val="-0.14583333333333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'透视-概况'!$F$4:$G$9</c:f>
              <c:multiLvlStrCache>
                <c:ptCount val="4"/>
                <c:lvl>
                  <c:pt idx="0">
                    <c:v>半流动负债</c:v>
                  </c:pt>
                  <c:pt idx="1">
                    <c:v>半流动资产</c:v>
                  </c:pt>
                  <c:pt idx="2">
                    <c:v>非流动资产</c:v>
                  </c:pt>
                  <c:pt idx="3">
                    <c:v>流动资产</c:v>
                  </c:pt>
                </c:lvl>
                <c:lvl>
                  <c:pt idx="0">
                    <c:v>债务</c:v>
                  </c:pt>
                  <c:pt idx="1">
                    <c:v>资产</c:v>
                  </c:pt>
                </c:lvl>
              </c:multiLvlStrCache>
            </c:multiLvlStrRef>
          </c:cat>
          <c:val>
            <c:numRef>
              <c:f>'透视-概况'!$H$4:$H$9</c:f>
              <c:numCache>
                <c:formatCode>General</c:formatCode>
                <c:ptCount val="4"/>
                <c:pt idx="0">
                  <c:v>-28178.39</c:v>
                </c:pt>
                <c:pt idx="1">
                  <c:v>2000</c:v>
                </c:pt>
                <c:pt idx="2">
                  <c:v>78000</c:v>
                </c:pt>
                <c:pt idx="3">
                  <c:v>615779.91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387246535"/>
        <c:axId val="785423781"/>
      </c:radarChart>
      <c:catAx>
        <c:axId val="387246535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85423781"/>
        <c:crosses val="autoZero"/>
        <c:auto val="1"/>
        <c:lblAlgn val="ctr"/>
        <c:lblOffset val="100"/>
        <c:noMultiLvlLbl val="0"/>
      </c:catAx>
      <c:valAx>
        <c:axId val="785423781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872465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[示例.xlsx]透视-概况!资产负债比例</c:name>
    <c:fmtId val="0"/>
  </c:pivotSource>
  <c:chart>
    <c:autoTitleDeleted val="1"/>
    <c:plotArea>
      <c:layout/>
      <c:doughnutChart>
        <c:varyColors val="1"/>
        <c:ser>
          <c:idx val="0"/>
          <c:order val="0"/>
          <c:tx>
            <c:strRef>
              <c:f>'透视-概况'!$G$26</c:f>
              <c:strCache>
                <c:ptCount val="1"/>
                <c:pt idx="0">
                  <c:v>汇总</c:v>
                </c:pt>
              </c:strCache>
            </c:strRef>
          </c:tx>
          <c:spPr/>
          <c:explosion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0.319091884161602"/>
                  <c:y val="-0.082397003745318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329817661780479"/>
                  <c:y val="0.0936329588014981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'透视-概况'!$F$27:$F$28</c:f>
              <c:strCache>
                <c:ptCount val="2"/>
                <c:pt idx="0">
                  <c:v>债务</c:v>
                </c:pt>
                <c:pt idx="1">
                  <c:v>资产</c:v>
                </c:pt>
              </c:strCache>
            </c:strRef>
          </c:cat>
          <c:val>
            <c:numRef>
              <c:f>'透视-概况'!$G$27:$G$28</c:f>
              <c:numCache>
                <c:formatCode>General</c:formatCode>
                <c:ptCount val="2"/>
                <c:pt idx="0">
                  <c:v>-28178.39</c:v>
                </c:pt>
                <c:pt idx="1">
                  <c:v>695779.91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[示例.xlsx]透视-概况!资产负债走势</c:name>
    <c:fmtId val="0"/>
  </c:pivotSource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altLang="en-US"/>
              <a:t>资产负债走势</a:t>
            </a:r>
            <a:endParaRPr lang="en-US" altLang="zh-CN"/>
          </a:p>
        </c:rich>
      </c:tx>
      <c:layout>
        <c:manualLayout>
          <c:xMode val="edge"/>
          <c:yMode val="edge"/>
          <c:x val="0.002999700029997"/>
          <c:y val="0.0457656283063627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044995500449955"/>
          <c:y val="0.0227431770468859"/>
          <c:w val="0.88620320855615"/>
          <c:h val="0.9230230930720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'透视-概况'!$L$4:$L$5</c:f>
              <c:strCache>
                <c:ptCount val="1"/>
                <c:pt idx="0">
                  <c:v>债务</c:v>
                </c:pt>
              </c:strCache>
            </c:strRef>
          </c:tx>
          <c:spPr>
            <a:solidFill>
              <a:schemeClr val="accent5">
                <a:shade val="76667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'透视-概况'!$J$6:$K$13</c:f>
              <c:multiLvlStrCache>
                <c:ptCount val="7"/>
                <c:lvl>
                  <c:pt idx="0">
                    <c:v>1月</c:v>
                  </c:pt>
                  <c:pt idx="1">
                    <c:v>2月</c:v>
                  </c:pt>
                  <c:pt idx="2">
                    <c:v>3月</c:v>
                  </c:pt>
                  <c:pt idx="3">
                    <c:v>4月</c:v>
                  </c:pt>
                  <c:pt idx="4">
                    <c:v>5月</c:v>
                  </c:pt>
                  <c:pt idx="5">
                    <c:v>6月</c:v>
                  </c:pt>
                  <c:pt idx="6">
                    <c:v>7月</c:v>
                  </c:pt>
                </c:lvl>
                <c:lvl>
                  <c:pt idx="0">
                    <c:v>2024年</c:v>
                  </c:pt>
                </c:lvl>
              </c:multiLvlStrCache>
            </c:multiLvlStrRef>
          </c:cat>
          <c:val>
            <c:numRef>
              <c:f>'透视-概况'!$L$6:$L$13</c:f>
              <c:numCache>
                <c:formatCode>General</c:formatCode>
                <c:ptCount val="7"/>
                <c:pt idx="5">
                  <c:v>-27678.39</c:v>
                </c:pt>
                <c:pt idx="6">
                  <c:v>-500</c:v>
                </c:pt>
              </c:numCache>
            </c:numRef>
          </c:val>
        </c:ser>
        <c:ser>
          <c:idx val="1"/>
          <c:order val="1"/>
          <c:tx>
            <c:strRef>
              <c:f>'透视-概况'!$M$4:$M$5</c:f>
              <c:strCache>
                <c:ptCount val="1"/>
                <c:pt idx="0">
                  <c:v>资产</c:v>
                </c:pt>
              </c:strCache>
            </c:strRef>
          </c:tx>
          <c:spPr>
            <a:solidFill>
              <a:schemeClr val="accent5">
                <a:tint val="76667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'透视-概况'!$J$6:$K$13</c:f>
              <c:multiLvlStrCache>
                <c:ptCount val="7"/>
                <c:lvl>
                  <c:pt idx="0">
                    <c:v>1月</c:v>
                  </c:pt>
                  <c:pt idx="1">
                    <c:v>2月</c:v>
                  </c:pt>
                  <c:pt idx="2">
                    <c:v>3月</c:v>
                  </c:pt>
                  <c:pt idx="3">
                    <c:v>4月</c:v>
                  </c:pt>
                  <c:pt idx="4">
                    <c:v>5月</c:v>
                  </c:pt>
                  <c:pt idx="5">
                    <c:v>6月</c:v>
                  </c:pt>
                  <c:pt idx="6">
                    <c:v>7月</c:v>
                  </c:pt>
                </c:lvl>
                <c:lvl>
                  <c:pt idx="0">
                    <c:v>2024年</c:v>
                  </c:pt>
                </c:lvl>
              </c:multiLvlStrCache>
            </c:multiLvlStrRef>
          </c:cat>
          <c:val>
            <c:numRef>
              <c:f>'透视-概况'!$M$6:$M$13</c:f>
              <c:numCache>
                <c:formatCode>General</c:formatCode>
                <c:ptCount val="7"/>
                <c:pt idx="0">
                  <c:v>162612</c:v>
                </c:pt>
                <c:pt idx="1">
                  <c:v>56436</c:v>
                </c:pt>
                <c:pt idx="2">
                  <c:v>60412</c:v>
                </c:pt>
                <c:pt idx="3">
                  <c:v>61347</c:v>
                </c:pt>
                <c:pt idx="4">
                  <c:v>58417</c:v>
                </c:pt>
                <c:pt idx="5">
                  <c:v>290555.91</c:v>
                </c:pt>
                <c:pt idx="6">
                  <c:v>6000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0"/>
        <c:axId val="695566111"/>
        <c:axId val="968660818"/>
      </c:barChart>
      <c:catAx>
        <c:axId val="69556611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68660818"/>
        <c:crosses val="autoZero"/>
        <c:auto val="1"/>
        <c:lblAlgn val="ctr"/>
        <c:lblOffset val="100"/>
        <c:noMultiLvlLbl val="0"/>
      </c:catAx>
      <c:valAx>
        <c:axId val="96866081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955661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[示例.xlsx]透视-概况!消费走势</c:name>
    <c:fmtId val="0"/>
  </c:pivotSource>
  <c:chart>
    <c:autoTitleDeleted val="1"/>
    <c:plotArea>
      <c:layout>
        <c:manualLayout>
          <c:layoutTarget val="inner"/>
          <c:xMode val="edge"/>
          <c:yMode val="edge"/>
          <c:x val="0.0698593364114678"/>
          <c:y val="0.130292567690351"/>
          <c:w val="0.920584129711156"/>
          <c:h val="0.712774850081774"/>
        </c:manualLayout>
      </c:layout>
      <c:lineChart>
        <c:grouping val="standard"/>
        <c:varyColors val="0"/>
        <c:ser>
          <c:idx val="0"/>
          <c:order val="0"/>
          <c:tx>
            <c:strRef>
              <c:f>'透视-概况'!$Q$3</c:f>
              <c:strCache>
                <c:ptCount val="1"/>
                <c:pt idx="0">
                  <c:v>汇总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multiLvlStrRef>
              <c:f>'透视-概况'!$O$4:$P$11</c:f>
              <c:multiLvlStrCache>
                <c:ptCount val="7"/>
                <c:lvl>
                  <c:pt idx="0">
                    <c:v>1月</c:v>
                  </c:pt>
                  <c:pt idx="1">
                    <c:v>2月</c:v>
                  </c:pt>
                  <c:pt idx="2">
                    <c:v>3月</c:v>
                  </c:pt>
                  <c:pt idx="3">
                    <c:v>4月</c:v>
                  </c:pt>
                  <c:pt idx="4">
                    <c:v>5月</c:v>
                  </c:pt>
                  <c:pt idx="5">
                    <c:v>6月</c:v>
                  </c:pt>
                  <c:pt idx="6">
                    <c:v>7月</c:v>
                  </c:pt>
                </c:lvl>
                <c:lvl>
                  <c:pt idx="0">
                    <c:v>2024年</c:v>
                  </c:pt>
                </c:lvl>
              </c:multiLvlStrCache>
            </c:multiLvlStrRef>
          </c:cat>
          <c:val>
            <c:numRef>
              <c:f>'透视-概况'!$Q$4:$Q$11</c:f>
              <c:numCache>
                <c:formatCode>General</c:formatCode>
                <c:ptCount val="7"/>
                <c:pt idx="0">
                  <c:v>17388</c:v>
                </c:pt>
                <c:pt idx="1">
                  <c:v>23564</c:v>
                </c:pt>
                <c:pt idx="2">
                  <c:v>19588</c:v>
                </c:pt>
                <c:pt idx="3">
                  <c:v>18653</c:v>
                </c:pt>
                <c:pt idx="4">
                  <c:v>21583</c:v>
                </c:pt>
                <c:pt idx="5">
                  <c:v>2327.52</c:v>
                </c:pt>
                <c:pt idx="6">
                  <c:v>500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01533923"/>
        <c:axId val="471546879"/>
      </c:lineChart>
      <c:catAx>
        <c:axId val="301533923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71546879"/>
        <c:crosses val="autoZero"/>
        <c:auto val="1"/>
        <c:lblAlgn val="ctr"/>
        <c:lblOffset val="100"/>
        <c:noMultiLvlLbl val="0"/>
      </c:catAx>
      <c:valAx>
        <c:axId val="471546879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015339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[示例.xlsx]透视-收支详细!收支明细</c:name>
    <c:fmtId val="0"/>
  </c:pivotSource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'透视-收支详细'!$C$4:$C$6</c:f>
              <c:strCache>
                <c:ptCount val="1"/>
                <c:pt idx="0">
                  <c:v>食 - 三餐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'透视-收支详细'!$B$7:$B$13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'透视-收支详细'!$C$7:$C$13</c:f>
              <c:numCache>
                <c:formatCode>General</c:formatCode>
                <c:ptCount val="7"/>
                <c:pt idx="0">
                  <c:v>5556</c:v>
                </c:pt>
                <c:pt idx="1">
                  <c:v>4568</c:v>
                </c:pt>
                <c:pt idx="2">
                  <c:v>6523</c:v>
                </c:pt>
                <c:pt idx="3">
                  <c:v>7564</c:v>
                </c:pt>
                <c:pt idx="4">
                  <c:v>8651</c:v>
                </c:pt>
                <c:pt idx="5">
                  <c:v>429.76</c:v>
                </c:pt>
              </c:numCache>
            </c:numRef>
          </c:val>
        </c:ser>
        <c:ser>
          <c:idx val="1"/>
          <c:order val="1"/>
          <c:tx>
            <c:strRef>
              <c:f>'透视-收支详细'!$D$4:$D$6</c:f>
              <c:strCache>
                <c:ptCount val="1"/>
                <c:pt idx="0">
                  <c:v>住 - 房租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'透视-收支详细'!$B$7:$B$13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'透视-收支详细'!$D$7:$D$13</c:f>
              <c:numCache>
                <c:formatCode>General</c:formatCode>
                <c:ptCount val="7"/>
                <c:pt idx="0">
                  <c:v>2000</c:v>
                </c:pt>
                <c:pt idx="1">
                  <c:v>2000</c:v>
                </c:pt>
                <c:pt idx="2">
                  <c:v>2000</c:v>
                </c:pt>
                <c:pt idx="3">
                  <c:v>2000</c:v>
                </c:pt>
                <c:pt idx="4">
                  <c:v>2531</c:v>
                </c:pt>
                <c:pt idx="5">
                  <c:v>1500</c:v>
                </c:pt>
              </c:numCache>
            </c:numRef>
          </c:val>
        </c:ser>
        <c:ser>
          <c:idx val="2"/>
          <c:order val="2"/>
          <c:tx>
            <c:strRef>
              <c:f>'透视-收支详细'!$E$4:$E$6</c:f>
              <c:strCache>
                <c:ptCount val="1"/>
                <c:pt idx="0">
                  <c:v>住 - 水电煤</c:v>
                </c:pt>
              </c:strCache>
            </c:strRef>
          </c:tx>
          <c:spPr>
            <a:solidFill>
              <a:schemeClr val="accent3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'透视-收支详细'!$B$7:$B$13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'透视-收支详细'!$E$7:$E$13</c:f>
              <c:numCache>
                <c:formatCode>General</c:formatCode>
                <c:ptCount val="7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800</c:v>
                </c:pt>
                <c:pt idx="4">
                  <c:v>1235</c:v>
                </c:pt>
              </c:numCache>
            </c:numRef>
          </c:val>
        </c:ser>
        <c:ser>
          <c:idx val="3"/>
          <c:order val="3"/>
          <c:tx>
            <c:strRef>
              <c:f>'透视-收支详细'!$F$4:$F$6</c:f>
              <c:strCache>
                <c:ptCount val="1"/>
                <c:pt idx="0">
                  <c:v>人情 - 请客</c:v>
                </c:pt>
              </c:strCache>
            </c:strRef>
          </c:tx>
          <c:spPr>
            <a:solidFill>
              <a:schemeClr val="accent4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'透视-收支详细'!$B$7:$B$13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'透视-收支详细'!$F$7:$F$13</c:f>
              <c:numCache>
                <c:formatCode>General</c:formatCode>
                <c:ptCount val="7"/>
                <c:pt idx="0">
                  <c:v>0</c:v>
                </c:pt>
                <c:pt idx="1">
                  <c:v>3428</c:v>
                </c:pt>
                <c:pt idx="2">
                  <c:v>5665</c:v>
                </c:pt>
                <c:pt idx="3">
                  <c:v>2000</c:v>
                </c:pt>
                <c:pt idx="4">
                  <c:v>1000</c:v>
                </c:pt>
                <c:pt idx="6">
                  <c:v>500</c:v>
                </c:pt>
              </c:numCache>
            </c:numRef>
          </c:val>
        </c:ser>
        <c:ser>
          <c:idx val="4"/>
          <c:order val="4"/>
          <c:tx>
            <c:strRef>
              <c:f>'透视-收支详细'!$G$4:$G$6</c:f>
              <c:strCache>
                <c:ptCount val="1"/>
                <c:pt idx="0">
                  <c:v>人情 - 礼金</c:v>
                </c:pt>
              </c:strCache>
            </c:strRef>
          </c:tx>
          <c:spPr>
            <a:solidFill>
              <a:schemeClr val="accent5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'透视-收支详细'!$B$7:$B$13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'透视-收支详细'!$G$7:$G$13</c:f>
              <c:numCache>
                <c:formatCode>General</c:formatCode>
                <c:ptCount val="7"/>
                <c:pt idx="0">
                  <c:v>0</c:v>
                </c:pt>
                <c:pt idx="1">
                  <c:v>3000</c:v>
                </c:pt>
                <c:pt idx="2">
                  <c:v>0</c:v>
                </c:pt>
                <c:pt idx="3">
                  <c:v>0</c:v>
                </c:pt>
                <c:pt idx="4">
                  <c:v>1000</c:v>
                </c:pt>
              </c:numCache>
            </c:numRef>
          </c:val>
        </c:ser>
        <c:ser>
          <c:idx val="5"/>
          <c:order val="5"/>
          <c:tx>
            <c:strRef>
              <c:f>'透视-收支详细'!$H$4:$H$6</c:f>
              <c:strCache>
                <c:ptCount val="1"/>
                <c:pt idx="0">
                  <c:v>用 - 日用品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'透视-收支详细'!$B$7:$B$13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'透视-收支详细'!$H$7:$H$13</c:f>
              <c:numCache>
                <c:formatCode>General</c:formatCode>
                <c:ptCount val="7"/>
                <c:pt idx="0">
                  <c:v>2489</c:v>
                </c:pt>
                <c:pt idx="1">
                  <c:v>2000</c:v>
                </c:pt>
                <c:pt idx="2">
                  <c:v>1800</c:v>
                </c:pt>
                <c:pt idx="3">
                  <c:v>1500</c:v>
                </c:pt>
                <c:pt idx="4">
                  <c:v>1255</c:v>
                </c:pt>
                <c:pt idx="5">
                  <c:v>200.26</c:v>
                </c:pt>
              </c:numCache>
            </c:numRef>
          </c:val>
        </c:ser>
        <c:ser>
          <c:idx val="6"/>
          <c:order val="6"/>
          <c:tx>
            <c:strRef>
              <c:f>'透视-收支详细'!$I$4:$I$6</c:f>
              <c:strCache>
                <c:ptCount val="1"/>
                <c:pt idx="0">
                  <c:v>用 - 数码产品</c:v>
                </c:pt>
              </c:strCache>
            </c:strRef>
          </c:tx>
          <c:spPr>
            <a:solidFill>
              <a:schemeClr val="accent1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'透视-收支详细'!$B$7:$B$13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'透视-收支详细'!$I$7:$I$13</c:f>
              <c:numCache>
                <c:formatCode>General</c:formatCode>
                <c:ptCount val="7"/>
                <c:pt idx="0">
                  <c:v>500</c:v>
                </c:pt>
                <c:pt idx="1">
                  <c:v>1000</c:v>
                </c:pt>
                <c:pt idx="2">
                  <c:v>0</c:v>
                </c:pt>
                <c:pt idx="3">
                  <c:v>3259</c:v>
                </c:pt>
                <c:pt idx="4">
                  <c:v>56</c:v>
                </c:pt>
              </c:numCache>
            </c:numRef>
          </c:val>
        </c:ser>
        <c:ser>
          <c:idx val="7"/>
          <c:order val="7"/>
          <c:tx>
            <c:strRef>
              <c:f>'透视-收支详细'!$J$4:$J$6</c:f>
              <c:strCache>
                <c:ptCount val="1"/>
                <c:pt idx="0">
                  <c:v>用 - 医疗</c:v>
                </c:pt>
              </c:strCache>
            </c:strRef>
          </c:tx>
          <c:spPr>
            <a:solidFill>
              <a:schemeClr val="accent2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'透视-收支详细'!$B$7:$B$13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'透视-收支详细'!$J$7:$J$13</c:f>
              <c:numCache>
                <c:formatCode>General</c:formatCode>
                <c:ptCount val="7"/>
                <c:pt idx="0">
                  <c:v>654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265</c:v>
                </c:pt>
                <c:pt idx="5">
                  <c:v>19</c:v>
                </c:pt>
              </c:numCache>
            </c:numRef>
          </c:val>
        </c:ser>
        <c:ser>
          <c:idx val="8"/>
          <c:order val="8"/>
          <c:tx>
            <c:strRef>
              <c:f>'透视-收支详细'!$K$4:$K$6</c:f>
              <c:strCache>
                <c:ptCount val="1"/>
                <c:pt idx="0">
                  <c:v>衣 - 衣服</c:v>
                </c:pt>
              </c:strCache>
            </c:strRef>
          </c:tx>
          <c:spPr>
            <a:solidFill>
              <a:schemeClr val="accent3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'透视-收支详细'!$B$7:$B$13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'透视-收支详细'!$K$7:$K$13</c:f>
              <c:numCache>
                <c:formatCode>General</c:formatCode>
                <c:ptCount val="7"/>
                <c:pt idx="0">
                  <c:v>3924</c:v>
                </c:pt>
                <c:pt idx="1">
                  <c:v>2000</c:v>
                </c:pt>
                <c:pt idx="2">
                  <c:v>800</c:v>
                </c:pt>
                <c:pt idx="3">
                  <c:v>300</c:v>
                </c:pt>
                <c:pt idx="4">
                  <c:v>1203</c:v>
                </c:pt>
              </c:numCache>
            </c:numRef>
          </c:val>
        </c:ser>
        <c:ser>
          <c:idx val="9"/>
          <c:order val="9"/>
          <c:tx>
            <c:strRef>
              <c:f>'透视-收支详细'!$L$4:$L$6</c:f>
              <c:strCache>
                <c:ptCount val="1"/>
                <c:pt idx="0">
                  <c:v>衣 - 美容美发</c:v>
                </c:pt>
              </c:strCache>
            </c:strRef>
          </c:tx>
          <c:spPr>
            <a:solidFill>
              <a:schemeClr val="accent4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'透视-收支详细'!$B$7:$B$13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'透视-收支详细'!$L$7:$L$13</c:f>
              <c:numCache>
                <c:formatCode>General</c:formatCode>
                <c:ptCount val="7"/>
                <c:pt idx="0">
                  <c:v>0</c:v>
                </c:pt>
                <c:pt idx="1">
                  <c:v>1235</c:v>
                </c:pt>
                <c:pt idx="2">
                  <c:v>600</c:v>
                </c:pt>
                <c:pt idx="3">
                  <c:v>200</c:v>
                </c:pt>
                <c:pt idx="4">
                  <c:v>564</c:v>
                </c:pt>
                <c:pt idx="5">
                  <c:v>40</c:v>
                </c:pt>
              </c:numCache>
            </c:numRef>
          </c:val>
        </c:ser>
        <c:ser>
          <c:idx val="10"/>
          <c:order val="10"/>
          <c:tx>
            <c:strRef>
              <c:f>'透视-收支详细'!$M$4:$M$6</c:f>
              <c:strCache>
                <c:ptCount val="1"/>
                <c:pt idx="0">
                  <c:v>行 - 通勤出行</c:v>
                </c:pt>
              </c:strCache>
            </c:strRef>
          </c:tx>
          <c:spPr>
            <a:solidFill>
              <a:schemeClr val="accent5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'透视-收支详细'!$B$7:$B$13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'透视-收支详细'!$M$7:$M$13</c:f>
              <c:numCache>
                <c:formatCode>General</c:formatCode>
                <c:ptCount val="7"/>
                <c:pt idx="0">
                  <c:v>800</c:v>
                </c:pt>
                <c:pt idx="1">
                  <c:v>3333</c:v>
                </c:pt>
                <c:pt idx="2">
                  <c:v>1200</c:v>
                </c:pt>
                <c:pt idx="3">
                  <c:v>1000</c:v>
                </c:pt>
                <c:pt idx="4">
                  <c:v>3512</c:v>
                </c:pt>
                <c:pt idx="5">
                  <c:v>138.5</c:v>
                </c:pt>
              </c:numCache>
            </c:numRef>
          </c:val>
        </c:ser>
        <c:ser>
          <c:idx val="11"/>
          <c:order val="11"/>
          <c:tx>
            <c:strRef>
              <c:f>'透视-收支详细'!$N$4:$N$6</c:f>
              <c:strCache>
                <c:ptCount val="1"/>
                <c:pt idx="0">
                  <c:v>其他 - 未归类</c:v>
                </c:pt>
              </c:strCache>
            </c:strRef>
          </c:tx>
          <c:spPr>
            <a:solidFill>
              <a:schemeClr val="accent6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'透视-收支详细'!$B$7:$B$13</c:f>
              <c:strCache>
                <c:ptCount val="7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</c:strCache>
            </c:strRef>
          </c:cat>
          <c:val>
            <c:numRef>
              <c:f>'透视-收支详细'!$N$7:$N$13</c:f>
              <c:numCache>
                <c:formatCode>General</c:formatCode>
                <c:ptCount val="7"/>
                <c:pt idx="0">
                  <c:v>465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serLines>
          <c:spPr>
            <a:ln w="9525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672012559"/>
        <c:axId val="298320786"/>
      </c:barChart>
      <c:catAx>
        <c:axId val="672012559"/>
        <c:scaling>
          <c:orientation val="minMax"/>
        </c:scaling>
        <c:delete val="0"/>
        <c:axPos val="l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8320786"/>
        <c:crosses val="autoZero"/>
        <c:auto val="1"/>
        <c:lblAlgn val="ctr"/>
        <c:lblOffset val="100"/>
        <c:noMultiLvlLbl val="0"/>
      </c:catAx>
      <c:valAx>
        <c:axId val="29832078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7201255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dTable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6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800" kern="1200" cap="all" spc="150" normalizeH="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70000"/>
        </a:schemeClr>
      </a:solidFill>
    </cs:spPr>
    <cs:defRPr sz="900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47625</xdr:colOff>
      <xdr:row>0</xdr:row>
      <xdr:rowOff>47625</xdr:rowOff>
    </xdr:from>
    <xdr:to>
      <xdr:col>12</xdr:col>
      <xdr:colOff>473710</xdr:colOff>
      <xdr:row>35</xdr:row>
      <xdr:rowOff>24765</xdr:rowOff>
    </xdr:to>
    <xdr:graphicFrame>
      <xdr:nvGraphicFramePr>
        <xdr:cNvPr id="3" name="图表 2"/>
        <xdr:cNvGraphicFramePr/>
      </xdr:nvGraphicFramePr>
      <xdr:xfrm>
        <a:off x="2138045" y="47625"/>
        <a:ext cx="8007985" cy="56445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733425</xdr:colOff>
      <xdr:row>0</xdr:row>
      <xdr:rowOff>19050</xdr:rowOff>
    </xdr:from>
    <xdr:to>
      <xdr:col>16</xdr:col>
      <xdr:colOff>521335</xdr:colOff>
      <xdr:row>18</xdr:row>
      <xdr:rowOff>75565</xdr:rowOff>
    </xdr:to>
    <xdr:graphicFrame>
      <xdr:nvGraphicFramePr>
        <xdr:cNvPr id="4" name="图表 3"/>
        <xdr:cNvGraphicFramePr/>
      </xdr:nvGraphicFramePr>
      <xdr:xfrm>
        <a:off x="10405745" y="19050"/>
        <a:ext cx="3521710" cy="29711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729615</xdr:colOff>
      <xdr:row>18</xdr:row>
      <xdr:rowOff>88900</xdr:rowOff>
    </xdr:from>
    <xdr:to>
      <xdr:col>16</xdr:col>
      <xdr:colOff>520700</xdr:colOff>
      <xdr:row>35</xdr:row>
      <xdr:rowOff>30480</xdr:rowOff>
    </xdr:to>
    <xdr:graphicFrame>
      <xdr:nvGraphicFramePr>
        <xdr:cNvPr id="5" name="图表 4"/>
        <xdr:cNvGraphicFramePr/>
      </xdr:nvGraphicFramePr>
      <xdr:xfrm>
        <a:off x="10401935" y="3003550"/>
        <a:ext cx="3524885" cy="269430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171450</xdr:colOff>
      <xdr:row>37</xdr:row>
      <xdr:rowOff>75565</xdr:rowOff>
    </xdr:from>
    <xdr:to>
      <xdr:col>16</xdr:col>
      <xdr:colOff>588010</xdr:colOff>
      <xdr:row>59</xdr:row>
      <xdr:rowOff>76200</xdr:rowOff>
    </xdr:to>
    <xdr:graphicFrame>
      <xdr:nvGraphicFramePr>
        <xdr:cNvPr id="6" name="图表 5"/>
        <xdr:cNvGraphicFramePr/>
      </xdr:nvGraphicFramePr>
      <xdr:xfrm>
        <a:off x="2261870" y="6082665"/>
        <a:ext cx="11687175" cy="3464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162560</xdr:colOff>
      <xdr:row>61</xdr:row>
      <xdr:rowOff>38100</xdr:rowOff>
    </xdr:from>
    <xdr:to>
      <xdr:col>16</xdr:col>
      <xdr:colOff>513080</xdr:colOff>
      <xdr:row>82</xdr:row>
      <xdr:rowOff>56515</xdr:rowOff>
    </xdr:to>
    <xdr:graphicFrame>
      <xdr:nvGraphicFramePr>
        <xdr:cNvPr id="7" name="图表 6"/>
        <xdr:cNvGraphicFramePr/>
      </xdr:nvGraphicFramePr>
      <xdr:xfrm>
        <a:off x="2252980" y="9912350"/>
        <a:ext cx="11666220" cy="3418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0</xdr:colOff>
      <xdr:row>77</xdr:row>
      <xdr:rowOff>29845</xdr:rowOff>
    </xdr:from>
    <xdr:to>
      <xdr:col>21</xdr:col>
      <xdr:colOff>33655</xdr:colOff>
      <xdr:row>82</xdr:row>
      <xdr:rowOff>68580</xdr:rowOff>
    </xdr:to>
    <mc:AlternateContent xmlns:mc="http://schemas.openxmlformats.org/markup-compatibility/2006">
      <mc:Choice xmlns:a14="http://schemas.microsoft.com/office/drawing/2010/main" Requires="a14">
        <xdr:graphicFrame>
          <xdr:nvGraphicFramePr>
            <xdr:cNvPr id="8" name="年度"/>
            <xdr:cNvGraphicFramePr>
              <a:graphicFrameLocks noChangeAspect="1"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年度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339570" y="12494895"/>
              <a:ext cx="2272030" cy="8483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此形状表示切片器。
当前版本不支持切片器，请升级到最新版的WPS。</a:t>
              </a:r>
            </a:p>
          </xdr:txBody>
        </xdr:sp>
      </mc:Fallback>
    </mc:AlternateContent>
    <xdr:clientData fPrintsWithSheet="0"/>
  </xdr:twoCellAnchor>
  <xdr:twoCellAnchor>
    <xdr:from>
      <xdr:col>2</xdr:col>
      <xdr:colOff>22225</xdr:colOff>
      <xdr:row>84</xdr:row>
      <xdr:rowOff>50800</xdr:rowOff>
    </xdr:from>
    <xdr:to>
      <xdr:col>16</xdr:col>
      <xdr:colOff>523240</xdr:colOff>
      <xdr:row>134</xdr:row>
      <xdr:rowOff>58420</xdr:rowOff>
    </xdr:to>
    <xdr:graphicFrame>
      <xdr:nvGraphicFramePr>
        <xdr:cNvPr id="11" name="图表 10"/>
        <xdr:cNvGraphicFramePr/>
      </xdr:nvGraphicFramePr>
      <xdr:xfrm>
        <a:off x="2112645" y="13649325"/>
        <a:ext cx="11816715" cy="815784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809625</xdr:colOff>
      <xdr:row>90</xdr:row>
      <xdr:rowOff>69850</xdr:rowOff>
    </xdr:from>
    <xdr:to>
      <xdr:col>1</xdr:col>
      <xdr:colOff>1390650</xdr:colOff>
      <xdr:row>119</xdr:row>
      <xdr:rowOff>81280</xdr:rowOff>
    </xdr:to>
    <mc:AlternateContent xmlns:mc="http://schemas.openxmlformats.org/markup-compatibility/2006">
      <mc:Choice xmlns:a14="http://schemas.microsoft.com/office/drawing/2010/main" Requires="a14">
        <xdr:graphicFrame>
          <xdr:nvGraphicFramePr>
            <xdr:cNvPr id="12" name="Ⅱ"/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Ⅱ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0075" y="14639925"/>
              <a:ext cx="1390650" cy="47072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此形状表示切片器。
当前版本不支持切片器，请升级到最新版的WPS。</a:t>
              </a:r>
            </a:p>
          </xdr:txBody>
        </xdr:sp>
      </mc:Fallback>
    </mc:AlternateContent>
    <xdr:clientData fPrintsWithSheet="0"/>
  </xdr:twoCellAnchor>
  <xdr:twoCellAnchor>
    <xdr:from>
      <xdr:col>0</xdr:col>
      <xdr:colOff>800100</xdr:colOff>
      <xdr:row>83</xdr:row>
      <xdr:rowOff>12700</xdr:rowOff>
    </xdr:from>
    <xdr:to>
      <xdr:col>1</xdr:col>
      <xdr:colOff>1417955</xdr:colOff>
      <xdr:row>89</xdr:row>
      <xdr:rowOff>34290</xdr:rowOff>
    </xdr:to>
    <mc:AlternateContent xmlns:mc="http://schemas.openxmlformats.org/markup-compatibility/2006">
      <mc:Choice xmlns:a14="http://schemas.microsoft.com/office/drawing/2010/main" Requires="a14">
        <xdr:graphicFrame>
          <xdr:nvGraphicFramePr>
            <xdr:cNvPr id="2" name="Ⅰ"/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Ⅰ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0075" y="13449300"/>
              <a:ext cx="1417955" cy="9931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此形状表示切片器。
当前版本不支持切片器，请升级到最新版的WPS。</a:t>
              </a:r>
            </a:p>
          </xdr:txBody>
        </xdr:sp>
      </mc:Fallback>
    </mc:AlternateContent>
    <xdr:clientData/>
  </xdr:twoCellAnchor>
  <xdr:twoCellAnchor editAs="oneCell">
    <xdr:from>
      <xdr:col>20</xdr:col>
      <xdr:colOff>196850</xdr:colOff>
      <xdr:row>82</xdr:row>
      <xdr:rowOff>133350</xdr:rowOff>
    </xdr:from>
    <xdr:to>
      <xdr:col>21</xdr:col>
      <xdr:colOff>15875</xdr:colOff>
      <xdr:row>103</xdr:row>
      <xdr:rowOff>88900</xdr:rowOff>
    </xdr:to>
    <mc:AlternateContent xmlns:mc="http://schemas.openxmlformats.org/markup-compatibility/2006">
      <mc:Choice xmlns:a14="http://schemas.microsoft.com/office/drawing/2010/main" Requires="a14">
        <xdr:graphicFrame>
          <xdr:nvGraphicFramePr>
            <xdr:cNvPr id="10" name="月度"/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月度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841345" y="13408025"/>
              <a:ext cx="752475" cy="3355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此形状表示切片器。
当前版本不支持切片器，请升级到最新版的WPS。</a:t>
              </a:r>
            </a:p>
          </xdr:txBody>
        </xdr:sp>
      </mc:Fallback>
    </mc:AlternateContent>
    <xdr:clientData/>
  </xdr:twoCellAnchor>
</xdr:wsDr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efreshOnLoad="1" saveData="0" createdVersion="3" refreshedVersion="5" minRefreshableVersion="3" refreshedDate="45478.6644675926" refreshedBy="Administrator" recordCount="140">
  <cacheSource type="worksheet">
    <worksheetSource ref="B1:L1048576" sheet="明细对账"/>
  </cacheSource>
  <cacheFields count="11">
    <cacheField name="日期" numFmtId="0">
      <sharedItems containsString="0" containsBlank="1" containsNonDate="0" containsDate="1" minDate="2023-01-03T00:00:00" maxDate="2024-07-16T00:00:00" count="18">
        <d v="2024-06-10T00:00:00"/>
        <d v="2024-06-11T00:00:00"/>
        <d v="2024-06-12T00:00:00"/>
        <d v="2024-06-13T00:00:00"/>
        <d v="2024-06-14T00:00:00"/>
        <d v="2024-06-15T00:00:00"/>
        <d v="2024-07-03T00:00:00"/>
        <d v="2024-07-10T00:00:00"/>
        <d v="2024-07-16T00:00:00"/>
        <d v="2024-06-30T00:00:00"/>
        <d v="2024-05-30T00:00:00"/>
        <d v="2024-04-30T00:00:00"/>
        <d v="2024-03-30T00:00:00"/>
        <d v="2024-02-28T00:00:00"/>
        <d v="2024-01-30T00:00:00"/>
        <d v="2024-01-29T00:00:00"/>
        <d v="2023-01-03T00:00:00"/>
        <m/>
      </sharedItems>
    </cacheField>
    <cacheField name="内容" numFmtId="0">
      <sharedItems containsBlank="1" containsNumber="1" containsInteger="1" containsMixedTypes="1" count="18">
        <s v="期初初始化"/>
        <s v="张三袜子破了没钱吃饭要借钱给他买AJ"/>
        <s v="被张三气晕了，美团外卖叫烤鸡"/>
        <s v="信用卡提前还款"/>
        <s v="发工资"/>
        <s v="发工资-买理财"/>
        <s v="银行结算利息"/>
        <s v="理财收益"/>
        <s v="理财产品取现"/>
        <s v="请客吃饭"/>
        <s v="6月份账单"/>
        <s v="5月份账单"/>
        <s v="4月份账单"/>
        <s v="3月份账单"/>
        <s v="2月份账单"/>
        <s v="1月份账单"/>
        <n v="666"/>
        <m/>
      </sharedItems>
    </cacheField>
    <cacheField name="金额" numFmtId="0">
      <sharedItems containsString="0" containsBlank="1" containsNumber="1" minValue="-200000" maxValue="150000" count="79">
        <n v="-65000"/>
        <n v="10000"/>
        <n v="5000"/>
        <n v="20000"/>
        <n v="-30000"/>
        <n v="2000"/>
        <n v="-2000"/>
        <n v="-50"/>
        <n v="50"/>
        <n v="2600"/>
        <n v="-2600"/>
        <n v="150000"/>
        <n v="-200000"/>
        <n v="50000"/>
        <n v="20"/>
        <n v="-20"/>
        <n v="6000"/>
        <n v="-6000"/>
        <n v="-5000"/>
        <n v="-500"/>
        <n v="500"/>
        <n v="-365.76"/>
        <n v="346.76"/>
        <n v="19"/>
        <n v="-1691.5"/>
        <n v="13"/>
        <n v="1500"/>
        <n v="138.5"/>
        <n v="40"/>
        <n v="3800"/>
        <n v="-3800"/>
        <n v="185.04"/>
        <n v="-185.04"/>
        <n v="-10721.87"/>
        <n v="200.26"/>
        <n v="3521.61"/>
        <n v="7000"/>
        <n v="-50000"/>
        <n v="30000"/>
        <n v="-21583"/>
        <n v="8651"/>
        <n v="1203"/>
        <n v="564"/>
        <n v="2531"/>
        <n v="1235"/>
        <n v="3512"/>
        <n v="1255"/>
        <n v="265"/>
        <n v="56"/>
        <n v="1000"/>
        <n v="311"/>
        <n v="-18653"/>
        <n v="7564"/>
        <n v="300"/>
        <n v="200"/>
        <n v="800"/>
        <n v="30"/>
        <n v="3259"/>
        <n v="0"/>
        <n v="-19588"/>
        <n v="6523"/>
        <n v="600"/>
        <n v="1200"/>
        <n v="1800"/>
        <n v="5665"/>
        <n v="-23564"/>
        <n v="4568"/>
        <n v="3333"/>
        <n v="3000"/>
        <n v="3428"/>
        <n v="-16888"/>
        <n v="5556"/>
        <n v="3424"/>
        <n v="2489"/>
        <n v="654"/>
        <n v="465"/>
        <n v="100000"/>
        <n v="-100000"/>
        <m/>
      </sharedItems>
    </cacheField>
    <cacheField name="成员" numFmtId="0">
      <sharedItems containsBlank="1" count="14">
        <m/>
        <s v="建设银行 #01"/>
        <s v="工商银行"/>
        <s v="农业银行"/>
        <s v="中国银行"/>
        <s v="交通银行"/>
        <s v="支付宝"/>
        <s v="微信钱包"/>
        <s v="京东钱包"/>
        <s v="蚂蚁金服"/>
        <s v="交通信用卡 #888"/>
        <s v="张三"/>
        <s v="王五"/>
        <s v="余额宝"/>
      </sharedItems>
    </cacheField>
    <cacheField name="Ⅲ" numFmtId="0">
      <sharedItems containsBlank="1" count="25">
        <s v="期初余额"/>
        <s v="现金"/>
        <s v="银行存款"/>
        <s v="网络账户"/>
        <s v="金融投资"/>
        <s v="信用卡"/>
        <s v="应收"/>
        <s v="三餐"/>
        <s v="工资"/>
        <s v="其他收入"/>
        <s v="投资收益"/>
        <s v="请客"/>
        <s v="医疗"/>
        <s v="房租"/>
        <s v="通勤出行"/>
        <s v="美容美发"/>
        <s v="应付"/>
        <s v="日用品"/>
        <s v="外快"/>
        <s v="衣服"/>
        <s v="水电煤"/>
        <s v="数码产品"/>
        <s v="礼金"/>
        <s v="未归类"/>
        <m/>
      </sharedItems>
    </cacheField>
    <cacheField name="Ⅱ" numFmtId="0">
      <sharedItems containsBlank="1" count="18">
        <s v="/"/>
        <s v="流动资产"/>
        <s v="非流动资产"/>
        <s v="半流动负债"/>
        <s v="半流动资产"/>
        <s v="食"/>
        <s v="主营收入"/>
        <s v="其他收入"/>
        <s v="副业收入"/>
        <s v="人情"/>
        <s v="用"/>
        <s v="住"/>
        <s v="行"/>
        <s v="衣"/>
        <s v="其他"/>
        <m/>
        <s v="" u="1"/>
        <s v="预付账款" u="1"/>
      </sharedItems>
    </cacheField>
    <cacheField name="Ⅰ" numFmtId="0">
      <sharedItems containsBlank="1" count="7">
        <s v="权益"/>
        <s v="资产"/>
        <s v="债务"/>
        <s v="支出"/>
        <s v="收入"/>
        <m/>
        <s v="" u="1"/>
      </sharedItems>
    </cacheField>
    <cacheField name="年度" numFmtId="0">
      <sharedItems containsString="0" containsBlank="1" containsNumber="1" containsInteger="1" minValue="23" maxValue="24" count="3">
        <n v="24"/>
        <n v="23"/>
        <m/>
      </sharedItems>
    </cacheField>
    <cacheField name="月度" numFmtId="0">
      <sharedItems containsString="0" containsBlank="1" containsNumber="1" containsInteger="1" minValue="-1487" maxValue="7" count="9">
        <n v="6"/>
        <n v="7"/>
        <n v="5"/>
        <n v="4"/>
        <n v="3"/>
        <n v="2"/>
        <n v="1"/>
        <m/>
        <n v="-1487" u="1"/>
      </sharedItems>
    </cacheField>
    <cacheField name="对账" numFmtId="0">
      <sharedItems containsString="0" containsBlank="1" containsNonDate="0" count="1">
        <m/>
      </sharedItems>
    </cacheField>
    <cacheField name="预算" numFmtId="0">
      <sharedItems containsBlank="1" containsNonDate="0" count="2">
        <m/>
        <s v="p" u="1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478.1183680556" refreshedBy="Administrator" recordCount="139">
  <cacheSource type="worksheet">
    <worksheetSource name="明细表"/>
  </cacheSource>
  <cacheFields count="12">
    <cacheField name="日期" numFmtId="0">
      <sharedItems containsSemiMixedTypes="0" containsString="0" containsNonDate="0" containsDate="1" minDate="2023-01-03T00:00:00" maxDate="2024-07-16T00:00:00" count="17">
        <d v="2024-06-10T00:00:00"/>
        <d v="2024-06-11T00:00:00"/>
        <d v="2024-06-12T00:00:00"/>
        <d v="2024-06-13T00:00:00"/>
        <d v="2024-06-14T00:00:00"/>
        <d v="2024-06-15T00:00:00"/>
        <d v="2024-07-03T00:00:00"/>
        <d v="2024-07-10T00:00:00"/>
        <d v="2024-07-16T00:00:00"/>
        <d v="2024-06-30T00:00:00"/>
        <d v="2024-05-30T00:00:00"/>
        <d v="2024-04-30T00:00:00"/>
        <d v="2024-03-30T00:00:00"/>
        <d v="2024-02-28T00:00:00"/>
        <d v="2024-01-30T00:00:00"/>
        <d v="2024-01-29T00:00:00"/>
        <d v="2023-01-03T00:00:00"/>
      </sharedItems>
      <fieldGroup base="0">
        <rangePr groupBy="months" startDate="2023-01-03T00:00:00" endDate="2024-07-16T00:00:00" groupInterval="1"/>
        <groupItems count="14">
          <s v="&lt;2023-1-3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4-7-16"/>
        </groupItems>
      </fieldGroup>
    </cacheField>
    <cacheField name="内容" numFmtId="0">
      <sharedItems containsNumber="1" containsInteger="1" containsMixedTypes="1" count="17">
        <s v="期初初始化"/>
        <s v="张三袜子破了没钱吃饭要借钱给他买AJ"/>
        <s v="被张三气晕了，美团外卖叫烤鸡"/>
        <s v="信用卡提前还款"/>
        <s v="发工资"/>
        <s v="发工资-买理财"/>
        <s v="银行结算利息"/>
        <s v="理财收益"/>
        <s v="理财产品取现"/>
        <s v="请客吃饭"/>
        <s v="6月份账单"/>
        <s v="5月份账单"/>
        <s v="4月份账单"/>
        <s v="3月份账单"/>
        <s v="2月份账单"/>
        <s v="1月份账单"/>
        <n v="666"/>
      </sharedItems>
    </cacheField>
    <cacheField name="金额" numFmtId="2">
      <sharedItems containsSemiMixedTypes="0" containsString="0" containsNumber="1" minValue="-200000" maxValue="150000" count="78">
        <n v="-65000"/>
        <n v="10000"/>
        <n v="5000"/>
        <n v="20000"/>
        <n v="-30000"/>
        <n v="2000"/>
        <n v="-2000"/>
        <n v="-50"/>
        <n v="50"/>
        <n v="2600"/>
        <n v="-2600"/>
        <n v="150000"/>
        <n v="-200000"/>
        <n v="50000"/>
        <n v="20"/>
        <n v="-20"/>
        <n v="6000"/>
        <n v="-6000"/>
        <n v="-5000"/>
        <n v="-500"/>
        <n v="500"/>
        <n v="-365.76"/>
        <n v="346.76"/>
        <n v="19"/>
        <n v="-1691.5"/>
        <n v="13"/>
        <n v="1500"/>
        <n v="138.5"/>
        <n v="40"/>
        <n v="3800"/>
        <n v="-3800"/>
        <n v="185.04"/>
        <n v="-185.04"/>
        <n v="-10721.87"/>
        <n v="200.26"/>
        <n v="3521.61"/>
        <n v="7000"/>
        <n v="-50000"/>
        <n v="30000"/>
        <n v="-21583"/>
        <n v="8651"/>
        <n v="1203"/>
        <n v="564"/>
        <n v="2531"/>
        <n v="1235"/>
        <n v="3512"/>
        <n v="1255"/>
        <n v="265"/>
        <n v="56"/>
        <n v="1000"/>
        <n v="311"/>
        <n v="-18653"/>
        <n v="7564"/>
        <n v="300"/>
        <n v="200"/>
        <n v="800"/>
        <n v="30"/>
        <n v="3259"/>
        <n v="0"/>
        <n v="-19588"/>
        <n v="6523"/>
        <n v="600"/>
        <n v="1200"/>
        <n v="1800"/>
        <n v="5665"/>
        <n v="-23564"/>
        <n v="4568"/>
        <n v="3333"/>
        <n v="3000"/>
        <n v="3428"/>
        <n v="-16888"/>
        <n v="5556"/>
        <n v="3424"/>
        <n v="2489"/>
        <n v="654"/>
        <n v="465"/>
        <n v="100000"/>
        <n v="-100000"/>
      </sharedItems>
    </cacheField>
    <cacheField name="成员" numFmtId="0">
      <sharedItems containsBlank="1" count="14">
        <m/>
        <s v="建设银行 #01"/>
        <s v="工商银行"/>
        <s v="农业银行"/>
        <s v="中国银行"/>
        <s v="交通银行"/>
        <s v="支付宝"/>
        <s v="微信钱包"/>
        <s v="京东钱包"/>
        <s v="蚂蚁金服"/>
        <s v="交通信用卡 #888"/>
        <s v="张三"/>
        <s v="王五"/>
        <s v="余额宝"/>
      </sharedItems>
    </cacheField>
    <cacheField name="Ⅲ" numFmtId="0">
      <sharedItems containsBlank="1" count="25">
        <s v="期初余额"/>
        <s v="现金"/>
        <s v="银行存款"/>
        <s v="网络账户"/>
        <s v="金融投资"/>
        <s v="信用卡"/>
        <s v="应收"/>
        <s v="三餐"/>
        <s v="工资"/>
        <s v="其他收入"/>
        <s v="投资收益"/>
        <s v="请客"/>
        <s v="医疗"/>
        <s v="房租"/>
        <s v="通勤出行"/>
        <s v="美容美发"/>
        <s v="应付"/>
        <s v="日用品"/>
        <s v="外快"/>
        <s v="衣服"/>
        <s v="水电煤"/>
        <s v="数码产品"/>
        <s v="礼金"/>
        <s v="未归类"/>
        <m u="1"/>
      </sharedItems>
    </cacheField>
    <cacheField name="Ⅱ" numFmtId="0">
      <sharedItems containsBlank="1" count="16">
        <s v="/"/>
        <s v="流动资产"/>
        <s v="非流动资产"/>
        <s v="半流动负债"/>
        <s v="半流动资产"/>
        <s v="食"/>
        <s v="主营收入"/>
        <s v="其他收入"/>
        <s v="副业收入"/>
        <s v="人情"/>
        <s v="用"/>
        <s v="住"/>
        <s v="行"/>
        <s v="衣"/>
        <s v="其他"/>
        <m u="1"/>
      </sharedItems>
    </cacheField>
    <cacheField name="Ⅰ" numFmtId="0">
      <sharedItems containsBlank="1" count="6">
        <s v="权益"/>
        <s v="资产"/>
        <s v="债务"/>
        <s v="支出"/>
        <s v="收入"/>
        <m u="1"/>
      </sharedItems>
    </cacheField>
    <cacheField name="年度" numFmtId="0">
      <sharedItems containsSemiMixedTypes="0" containsString="0" containsNumber="1" containsInteger="1" minValue="23" maxValue="24" count="2">
        <n v="24"/>
        <n v="23"/>
      </sharedItems>
    </cacheField>
    <cacheField name="月度" numFmtId="0">
      <sharedItems containsSemiMixedTypes="0" containsString="0" containsNumber="1" containsInteger="1" minValue="1" maxValue="7" count="7">
        <n v="6"/>
        <n v="7"/>
        <n v="5"/>
        <n v="4"/>
        <n v="3"/>
        <n v="2"/>
        <n v="1"/>
      </sharedItems>
    </cacheField>
    <cacheField name="对账" numFmtId="0">
      <sharedItems containsString="0" containsBlank="1" containsNonDate="0" count="1">
        <m/>
      </sharedItems>
    </cacheField>
    <cacheField name="预算" numFmtId="0">
      <sharedItems containsString="0" containsBlank="1" containsNonDate="0" count="1">
        <m/>
      </sharedItems>
    </cacheField>
    <cacheField name="年" numFmtId="0" databaseField="0">
      <fieldGroup base="0">
        <rangePr groupBy="years" startDate="2023-01-03T00:00:00" endDate="2024-07-16T00:00:00" groupInterval="1"/>
        <groupItems count="4">
          <s v="&lt;2023-1-3"/>
          <s v="2023年"/>
          <s v="2024年"/>
          <s v="&gt;2024-7-16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9">
  <r>
    <x v="0"/>
    <x v="0"/>
    <x v="0"/>
    <x v="0"/>
    <x v="0"/>
    <x v="0"/>
    <x v="0"/>
    <x v="0"/>
    <x v="0"/>
    <x v="0"/>
    <x v="0"/>
  </r>
  <r>
    <x v="0"/>
    <x v="0"/>
    <x v="1"/>
    <x v="0"/>
    <x v="1"/>
    <x v="1"/>
    <x v="1"/>
    <x v="0"/>
    <x v="0"/>
    <x v="0"/>
    <x v="0"/>
  </r>
  <r>
    <x v="0"/>
    <x v="0"/>
    <x v="1"/>
    <x v="1"/>
    <x v="2"/>
    <x v="1"/>
    <x v="1"/>
    <x v="0"/>
    <x v="0"/>
    <x v="0"/>
    <x v="0"/>
  </r>
  <r>
    <x v="0"/>
    <x v="0"/>
    <x v="1"/>
    <x v="2"/>
    <x v="2"/>
    <x v="1"/>
    <x v="1"/>
    <x v="0"/>
    <x v="0"/>
    <x v="0"/>
    <x v="0"/>
  </r>
  <r>
    <x v="0"/>
    <x v="0"/>
    <x v="1"/>
    <x v="3"/>
    <x v="2"/>
    <x v="1"/>
    <x v="1"/>
    <x v="0"/>
    <x v="0"/>
    <x v="0"/>
    <x v="0"/>
  </r>
  <r>
    <x v="0"/>
    <x v="0"/>
    <x v="1"/>
    <x v="4"/>
    <x v="2"/>
    <x v="1"/>
    <x v="1"/>
    <x v="0"/>
    <x v="0"/>
    <x v="0"/>
    <x v="0"/>
  </r>
  <r>
    <x v="0"/>
    <x v="0"/>
    <x v="1"/>
    <x v="5"/>
    <x v="2"/>
    <x v="1"/>
    <x v="1"/>
    <x v="0"/>
    <x v="0"/>
    <x v="0"/>
    <x v="0"/>
  </r>
  <r>
    <x v="0"/>
    <x v="0"/>
    <x v="2"/>
    <x v="6"/>
    <x v="3"/>
    <x v="1"/>
    <x v="1"/>
    <x v="0"/>
    <x v="0"/>
    <x v="0"/>
    <x v="0"/>
  </r>
  <r>
    <x v="0"/>
    <x v="0"/>
    <x v="2"/>
    <x v="7"/>
    <x v="3"/>
    <x v="1"/>
    <x v="1"/>
    <x v="0"/>
    <x v="0"/>
    <x v="0"/>
    <x v="0"/>
  </r>
  <r>
    <x v="0"/>
    <x v="0"/>
    <x v="2"/>
    <x v="8"/>
    <x v="3"/>
    <x v="1"/>
    <x v="1"/>
    <x v="0"/>
    <x v="0"/>
    <x v="0"/>
    <x v="0"/>
  </r>
  <r>
    <x v="0"/>
    <x v="0"/>
    <x v="3"/>
    <x v="9"/>
    <x v="4"/>
    <x v="2"/>
    <x v="1"/>
    <x v="0"/>
    <x v="0"/>
    <x v="0"/>
    <x v="0"/>
  </r>
  <r>
    <x v="0"/>
    <x v="0"/>
    <x v="4"/>
    <x v="10"/>
    <x v="5"/>
    <x v="3"/>
    <x v="2"/>
    <x v="0"/>
    <x v="0"/>
    <x v="0"/>
    <x v="0"/>
  </r>
  <r>
    <x v="1"/>
    <x v="1"/>
    <x v="5"/>
    <x v="11"/>
    <x v="6"/>
    <x v="4"/>
    <x v="1"/>
    <x v="0"/>
    <x v="0"/>
    <x v="0"/>
    <x v="0"/>
  </r>
  <r>
    <x v="1"/>
    <x v="1"/>
    <x v="6"/>
    <x v="7"/>
    <x v="3"/>
    <x v="1"/>
    <x v="1"/>
    <x v="0"/>
    <x v="0"/>
    <x v="0"/>
    <x v="0"/>
  </r>
  <r>
    <x v="2"/>
    <x v="2"/>
    <x v="7"/>
    <x v="7"/>
    <x v="3"/>
    <x v="1"/>
    <x v="1"/>
    <x v="0"/>
    <x v="0"/>
    <x v="0"/>
    <x v="0"/>
  </r>
  <r>
    <x v="2"/>
    <x v="2"/>
    <x v="8"/>
    <x v="0"/>
    <x v="7"/>
    <x v="5"/>
    <x v="3"/>
    <x v="0"/>
    <x v="0"/>
    <x v="0"/>
    <x v="0"/>
  </r>
  <r>
    <x v="3"/>
    <x v="3"/>
    <x v="9"/>
    <x v="10"/>
    <x v="5"/>
    <x v="3"/>
    <x v="2"/>
    <x v="0"/>
    <x v="0"/>
    <x v="0"/>
    <x v="0"/>
  </r>
  <r>
    <x v="3"/>
    <x v="3"/>
    <x v="10"/>
    <x v="2"/>
    <x v="2"/>
    <x v="1"/>
    <x v="1"/>
    <x v="0"/>
    <x v="0"/>
    <x v="0"/>
    <x v="0"/>
  </r>
  <r>
    <x v="4"/>
    <x v="4"/>
    <x v="11"/>
    <x v="4"/>
    <x v="2"/>
    <x v="1"/>
    <x v="1"/>
    <x v="0"/>
    <x v="0"/>
    <x v="0"/>
    <x v="0"/>
  </r>
  <r>
    <x v="4"/>
    <x v="4"/>
    <x v="12"/>
    <x v="0"/>
    <x v="8"/>
    <x v="6"/>
    <x v="4"/>
    <x v="0"/>
    <x v="0"/>
    <x v="0"/>
    <x v="0"/>
  </r>
  <r>
    <x v="4"/>
    <x v="5"/>
    <x v="13"/>
    <x v="9"/>
    <x v="4"/>
    <x v="2"/>
    <x v="1"/>
    <x v="0"/>
    <x v="0"/>
    <x v="0"/>
    <x v="0"/>
  </r>
  <r>
    <x v="5"/>
    <x v="6"/>
    <x v="14"/>
    <x v="2"/>
    <x v="2"/>
    <x v="1"/>
    <x v="1"/>
    <x v="0"/>
    <x v="0"/>
    <x v="0"/>
    <x v="0"/>
  </r>
  <r>
    <x v="5"/>
    <x v="6"/>
    <x v="15"/>
    <x v="0"/>
    <x v="9"/>
    <x v="7"/>
    <x v="4"/>
    <x v="0"/>
    <x v="0"/>
    <x v="0"/>
    <x v="0"/>
  </r>
  <r>
    <x v="6"/>
    <x v="7"/>
    <x v="16"/>
    <x v="9"/>
    <x v="4"/>
    <x v="2"/>
    <x v="1"/>
    <x v="0"/>
    <x v="1"/>
    <x v="0"/>
    <x v="0"/>
  </r>
  <r>
    <x v="6"/>
    <x v="7"/>
    <x v="17"/>
    <x v="0"/>
    <x v="10"/>
    <x v="8"/>
    <x v="4"/>
    <x v="0"/>
    <x v="1"/>
    <x v="0"/>
    <x v="0"/>
  </r>
  <r>
    <x v="7"/>
    <x v="8"/>
    <x v="18"/>
    <x v="9"/>
    <x v="4"/>
    <x v="2"/>
    <x v="1"/>
    <x v="0"/>
    <x v="1"/>
    <x v="0"/>
    <x v="0"/>
  </r>
  <r>
    <x v="7"/>
    <x v="8"/>
    <x v="2"/>
    <x v="5"/>
    <x v="2"/>
    <x v="1"/>
    <x v="1"/>
    <x v="0"/>
    <x v="1"/>
    <x v="0"/>
    <x v="0"/>
  </r>
  <r>
    <x v="8"/>
    <x v="9"/>
    <x v="19"/>
    <x v="10"/>
    <x v="5"/>
    <x v="3"/>
    <x v="2"/>
    <x v="0"/>
    <x v="1"/>
    <x v="0"/>
    <x v="0"/>
  </r>
  <r>
    <x v="8"/>
    <x v="9"/>
    <x v="20"/>
    <x v="0"/>
    <x v="11"/>
    <x v="9"/>
    <x v="3"/>
    <x v="0"/>
    <x v="1"/>
    <x v="0"/>
    <x v="0"/>
  </r>
  <r>
    <x v="9"/>
    <x v="10"/>
    <x v="18"/>
    <x v="1"/>
    <x v="2"/>
    <x v="1"/>
    <x v="1"/>
    <x v="0"/>
    <x v="0"/>
    <x v="0"/>
    <x v="0"/>
  </r>
  <r>
    <x v="9"/>
    <x v="10"/>
    <x v="2"/>
    <x v="7"/>
    <x v="3"/>
    <x v="1"/>
    <x v="1"/>
    <x v="0"/>
    <x v="0"/>
    <x v="0"/>
    <x v="0"/>
  </r>
  <r>
    <x v="9"/>
    <x v="10"/>
    <x v="21"/>
    <x v="5"/>
    <x v="2"/>
    <x v="1"/>
    <x v="1"/>
    <x v="0"/>
    <x v="0"/>
    <x v="0"/>
    <x v="0"/>
  </r>
  <r>
    <x v="9"/>
    <x v="10"/>
    <x v="22"/>
    <x v="0"/>
    <x v="7"/>
    <x v="5"/>
    <x v="3"/>
    <x v="0"/>
    <x v="0"/>
    <x v="0"/>
    <x v="0"/>
  </r>
  <r>
    <x v="9"/>
    <x v="10"/>
    <x v="23"/>
    <x v="0"/>
    <x v="12"/>
    <x v="10"/>
    <x v="3"/>
    <x v="0"/>
    <x v="0"/>
    <x v="0"/>
    <x v="0"/>
  </r>
  <r>
    <x v="9"/>
    <x v="10"/>
    <x v="15"/>
    <x v="4"/>
    <x v="2"/>
    <x v="1"/>
    <x v="1"/>
    <x v="0"/>
    <x v="0"/>
    <x v="0"/>
    <x v="0"/>
  </r>
  <r>
    <x v="9"/>
    <x v="10"/>
    <x v="14"/>
    <x v="0"/>
    <x v="7"/>
    <x v="5"/>
    <x v="3"/>
    <x v="0"/>
    <x v="0"/>
    <x v="0"/>
    <x v="0"/>
  </r>
  <r>
    <x v="9"/>
    <x v="10"/>
    <x v="24"/>
    <x v="7"/>
    <x v="3"/>
    <x v="1"/>
    <x v="1"/>
    <x v="0"/>
    <x v="0"/>
    <x v="0"/>
    <x v="0"/>
  </r>
  <r>
    <x v="9"/>
    <x v="10"/>
    <x v="25"/>
    <x v="0"/>
    <x v="7"/>
    <x v="5"/>
    <x v="3"/>
    <x v="0"/>
    <x v="0"/>
    <x v="0"/>
    <x v="0"/>
  </r>
  <r>
    <x v="9"/>
    <x v="10"/>
    <x v="26"/>
    <x v="0"/>
    <x v="13"/>
    <x v="11"/>
    <x v="3"/>
    <x v="0"/>
    <x v="0"/>
    <x v="0"/>
    <x v="0"/>
  </r>
  <r>
    <x v="9"/>
    <x v="10"/>
    <x v="27"/>
    <x v="0"/>
    <x v="14"/>
    <x v="12"/>
    <x v="3"/>
    <x v="0"/>
    <x v="0"/>
    <x v="0"/>
    <x v="0"/>
  </r>
  <r>
    <x v="9"/>
    <x v="10"/>
    <x v="28"/>
    <x v="0"/>
    <x v="15"/>
    <x v="13"/>
    <x v="3"/>
    <x v="0"/>
    <x v="0"/>
    <x v="0"/>
    <x v="0"/>
  </r>
  <r>
    <x v="9"/>
    <x v="10"/>
    <x v="29"/>
    <x v="7"/>
    <x v="3"/>
    <x v="1"/>
    <x v="1"/>
    <x v="0"/>
    <x v="0"/>
    <x v="0"/>
    <x v="0"/>
  </r>
  <r>
    <x v="9"/>
    <x v="10"/>
    <x v="30"/>
    <x v="12"/>
    <x v="16"/>
    <x v="3"/>
    <x v="2"/>
    <x v="0"/>
    <x v="0"/>
    <x v="0"/>
    <x v="0"/>
  </r>
  <r>
    <x v="9"/>
    <x v="10"/>
    <x v="31"/>
    <x v="6"/>
    <x v="3"/>
    <x v="1"/>
    <x v="1"/>
    <x v="0"/>
    <x v="0"/>
    <x v="0"/>
    <x v="0"/>
  </r>
  <r>
    <x v="9"/>
    <x v="10"/>
    <x v="32"/>
    <x v="0"/>
    <x v="10"/>
    <x v="8"/>
    <x v="4"/>
    <x v="0"/>
    <x v="0"/>
    <x v="0"/>
    <x v="0"/>
  </r>
  <r>
    <x v="9"/>
    <x v="10"/>
    <x v="33"/>
    <x v="6"/>
    <x v="3"/>
    <x v="1"/>
    <x v="1"/>
    <x v="0"/>
    <x v="0"/>
    <x v="0"/>
    <x v="0"/>
  </r>
  <r>
    <x v="9"/>
    <x v="10"/>
    <x v="34"/>
    <x v="0"/>
    <x v="17"/>
    <x v="10"/>
    <x v="3"/>
    <x v="0"/>
    <x v="0"/>
    <x v="0"/>
    <x v="0"/>
  </r>
  <r>
    <x v="9"/>
    <x v="10"/>
    <x v="35"/>
    <x v="10"/>
    <x v="5"/>
    <x v="3"/>
    <x v="2"/>
    <x v="0"/>
    <x v="0"/>
    <x v="0"/>
    <x v="0"/>
  </r>
  <r>
    <x v="9"/>
    <x v="10"/>
    <x v="36"/>
    <x v="13"/>
    <x v="4"/>
    <x v="2"/>
    <x v="1"/>
    <x v="0"/>
    <x v="0"/>
    <x v="0"/>
    <x v="0"/>
  </r>
  <r>
    <x v="10"/>
    <x v="11"/>
    <x v="13"/>
    <x v="1"/>
    <x v="2"/>
    <x v="1"/>
    <x v="1"/>
    <x v="0"/>
    <x v="2"/>
    <x v="0"/>
    <x v="0"/>
  </r>
  <r>
    <x v="10"/>
    <x v="11"/>
    <x v="37"/>
    <x v="0"/>
    <x v="8"/>
    <x v="6"/>
    <x v="4"/>
    <x v="0"/>
    <x v="2"/>
    <x v="0"/>
    <x v="0"/>
  </r>
  <r>
    <x v="10"/>
    <x v="11"/>
    <x v="38"/>
    <x v="5"/>
    <x v="2"/>
    <x v="1"/>
    <x v="1"/>
    <x v="0"/>
    <x v="2"/>
    <x v="0"/>
    <x v="0"/>
  </r>
  <r>
    <x v="10"/>
    <x v="11"/>
    <x v="4"/>
    <x v="0"/>
    <x v="18"/>
    <x v="8"/>
    <x v="4"/>
    <x v="0"/>
    <x v="2"/>
    <x v="0"/>
    <x v="0"/>
  </r>
  <r>
    <x v="10"/>
    <x v="11"/>
    <x v="39"/>
    <x v="1"/>
    <x v="2"/>
    <x v="1"/>
    <x v="1"/>
    <x v="0"/>
    <x v="2"/>
    <x v="0"/>
    <x v="0"/>
  </r>
  <r>
    <x v="10"/>
    <x v="11"/>
    <x v="40"/>
    <x v="0"/>
    <x v="7"/>
    <x v="5"/>
    <x v="3"/>
    <x v="0"/>
    <x v="2"/>
    <x v="0"/>
    <x v="0"/>
  </r>
  <r>
    <x v="10"/>
    <x v="11"/>
    <x v="41"/>
    <x v="0"/>
    <x v="19"/>
    <x v="13"/>
    <x v="3"/>
    <x v="0"/>
    <x v="2"/>
    <x v="0"/>
    <x v="0"/>
  </r>
  <r>
    <x v="10"/>
    <x v="11"/>
    <x v="42"/>
    <x v="0"/>
    <x v="15"/>
    <x v="13"/>
    <x v="3"/>
    <x v="0"/>
    <x v="2"/>
    <x v="0"/>
    <x v="0"/>
  </r>
  <r>
    <x v="10"/>
    <x v="11"/>
    <x v="43"/>
    <x v="0"/>
    <x v="13"/>
    <x v="11"/>
    <x v="3"/>
    <x v="0"/>
    <x v="2"/>
    <x v="0"/>
    <x v="0"/>
  </r>
  <r>
    <x v="10"/>
    <x v="11"/>
    <x v="44"/>
    <x v="0"/>
    <x v="20"/>
    <x v="11"/>
    <x v="3"/>
    <x v="0"/>
    <x v="2"/>
    <x v="0"/>
    <x v="0"/>
  </r>
  <r>
    <x v="10"/>
    <x v="11"/>
    <x v="45"/>
    <x v="0"/>
    <x v="14"/>
    <x v="12"/>
    <x v="3"/>
    <x v="0"/>
    <x v="2"/>
    <x v="0"/>
    <x v="0"/>
  </r>
  <r>
    <x v="10"/>
    <x v="11"/>
    <x v="46"/>
    <x v="0"/>
    <x v="17"/>
    <x v="10"/>
    <x v="3"/>
    <x v="0"/>
    <x v="2"/>
    <x v="0"/>
    <x v="0"/>
  </r>
  <r>
    <x v="10"/>
    <x v="11"/>
    <x v="47"/>
    <x v="0"/>
    <x v="12"/>
    <x v="10"/>
    <x v="3"/>
    <x v="0"/>
    <x v="2"/>
    <x v="0"/>
    <x v="0"/>
  </r>
  <r>
    <x v="10"/>
    <x v="11"/>
    <x v="48"/>
    <x v="0"/>
    <x v="21"/>
    <x v="10"/>
    <x v="3"/>
    <x v="0"/>
    <x v="2"/>
    <x v="0"/>
    <x v="0"/>
  </r>
  <r>
    <x v="10"/>
    <x v="11"/>
    <x v="49"/>
    <x v="0"/>
    <x v="22"/>
    <x v="9"/>
    <x v="3"/>
    <x v="0"/>
    <x v="2"/>
    <x v="0"/>
    <x v="0"/>
  </r>
  <r>
    <x v="10"/>
    <x v="11"/>
    <x v="49"/>
    <x v="0"/>
    <x v="11"/>
    <x v="9"/>
    <x v="3"/>
    <x v="0"/>
    <x v="2"/>
    <x v="0"/>
    <x v="0"/>
  </r>
  <r>
    <x v="10"/>
    <x v="11"/>
    <x v="50"/>
    <x v="0"/>
    <x v="23"/>
    <x v="14"/>
    <x v="3"/>
    <x v="0"/>
    <x v="2"/>
    <x v="0"/>
    <x v="0"/>
  </r>
  <r>
    <x v="11"/>
    <x v="12"/>
    <x v="13"/>
    <x v="1"/>
    <x v="2"/>
    <x v="1"/>
    <x v="1"/>
    <x v="0"/>
    <x v="3"/>
    <x v="0"/>
    <x v="0"/>
  </r>
  <r>
    <x v="11"/>
    <x v="12"/>
    <x v="37"/>
    <x v="0"/>
    <x v="8"/>
    <x v="6"/>
    <x v="4"/>
    <x v="0"/>
    <x v="3"/>
    <x v="0"/>
    <x v="0"/>
  </r>
  <r>
    <x v="11"/>
    <x v="12"/>
    <x v="38"/>
    <x v="5"/>
    <x v="2"/>
    <x v="1"/>
    <x v="1"/>
    <x v="0"/>
    <x v="3"/>
    <x v="0"/>
    <x v="0"/>
  </r>
  <r>
    <x v="11"/>
    <x v="12"/>
    <x v="4"/>
    <x v="0"/>
    <x v="18"/>
    <x v="8"/>
    <x v="4"/>
    <x v="0"/>
    <x v="3"/>
    <x v="0"/>
    <x v="0"/>
  </r>
  <r>
    <x v="11"/>
    <x v="12"/>
    <x v="51"/>
    <x v="1"/>
    <x v="2"/>
    <x v="1"/>
    <x v="1"/>
    <x v="0"/>
    <x v="3"/>
    <x v="0"/>
    <x v="0"/>
  </r>
  <r>
    <x v="11"/>
    <x v="12"/>
    <x v="52"/>
    <x v="0"/>
    <x v="7"/>
    <x v="5"/>
    <x v="3"/>
    <x v="0"/>
    <x v="3"/>
    <x v="0"/>
    <x v="0"/>
  </r>
  <r>
    <x v="11"/>
    <x v="12"/>
    <x v="53"/>
    <x v="0"/>
    <x v="19"/>
    <x v="13"/>
    <x v="3"/>
    <x v="0"/>
    <x v="3"/>
    <x v="0"/>
    <x v="0"/>
  </r>
  <r>
    <x v="11"/>
    <x v="12"/>
    <x v="54"/>
    <x v="0"/>
    <x v="15"/>
    <x v="13"/>
    <x v="3"/>
    <x v="0"/>
    <x v="3"/>
    <x v="0"/>
    <x v="0"/>
  </r>
  <r>
    <x v="11"/>
    <x v="12"/>
    <x v="5"/>
    <x v="0"/>
    <x v="13"/>
    <x v="11"/>
    <x v="3"/>
    <x v="0"/>
    <x v="3"/>
    <x v="0"/>
    <x v="0"/>
  </r>
  <r>
    <x v="11"/>
    <x v="12"/>
    <x v="55"/>
    <x v="0"/>
    <x v="20"/>
    <x v="11"/>
    <x v="3"/>
    <x v="0"/>
    <x v="3"/>
    <x v="0"/>
    <x v="0"/>
  </r>
  <r>
    <x v="11"/>
    <x v="12"/>
    <x v="49"/>
    <x v="0"/>
    <x v="14"/>
    <x v="12"/>
    <x v="3"/>
    <x v="0"/>
    <x v="3"/>
    <x v="0"/>
    <x v="0"/>
  </r>
  <r>
    <x v="11"/>
    <x v="12"/>
    <x v="26"/>
    <x v="0"/>
    <x v="17"/>
    <x v="10"/>
    <x v="3"/>
    <x v="0"/>
    <x v="3"/>
    <x v="0"/>
    <x v="0"/>
  </r>
  <r>
    <x v="11"/>
    <x v="12"/>
    <x v="56"/>
    <x v="0"/>
    <x v="12"/>
    <x v="10"/>
    <x v="3"/>
    <x v="0"/>
    <x v="3"/>
    <x v="0"/>
    <x v="0"/>
  </r>
  <r>
    <x v="11"/>
    <x v="12"/>
    <x v="57"/>
    <x v="0"/>
    <x v="21"/>
    <x v="10"/>
    <x v="3"/>
    <x v="0"/>
    <x v="3"/>
    <x v="0"/>
    <x v="0"/>
  </r>
  <r>
    <x v="11"/>
    <x v="12"/>
    <x v="58"/>
    <x v="0"/>
    <x v="22"/>
    <x v="9"/>
    <x v="3"/>
    <x v="0"/>
    <x v="3"/>
    <x v="0"/>
    <x v="0"/>
  </r>
  <r>
    <x v="11"/>
    <x v="12"/>
    <x v="5"/>
    <x v="0"/>
    <x v="11"/>
    <x v="9"/>
    <x v="3"/>
    <x v="0"/>
    <x v="3"/>
    <x v="0"/>
    <x v="0"/>
  </r>
  <r>
    <x v="11"/>
    <x v="12"/>
    <x v="58"/>
    <x v="0"/>
    <x v="23"/>
    <x v="14"/>
    <x v="3"/>
    <x v="0"/>
    <x v="3"/>
    <x v="0"/>
    <x v="0"/>
  </r>
  <r>
    <x v="12"/>
    <x v="13"/>
    <x v="13"/>
    <x v="1"/>
    <x v="2"/>
    <x v="1"/>
    <x v="1"/>
    <x v="0"/>
    <x v="4"/>
    <x v="0"/>
    <x v="0"/>
  </r>
  <r>
    <x v="12"/>
    <x v="13"/>
    <x v="37"/>
    <x v="0"/>
    <x v="8"/>
    <x v="6"/>
    <x v="4"/>
    <x v="0"/>
    <x v="4"/>
    <x v="0"/>
    <x v="0"/>
  </r>
  <r>
    <x v="12"/>
    <x v="13"/>
    <x v="38"/>
    <x v="5"/>
    <x v="2"/>
    <x v="1"/>
    <x v="1"/>
    <x v="0"/>
    <x v="4"/>
    <x v="0"/>
    <x v="0"/>
  </r>
  <r>
    <x v="12"/>
    <x v="13"/>
    <x v="4"/>
    <x v="0"/>
    <x v="18"/>
    <x v="8"/>
    <x v="4"/>
    <x v="0"/>
    <x v="4"/>
    <x v="0"/>
    <x v="0"/>
  </r>
  <r>
    <x v="12"/>
    <x v="13"/>
    <x v="59"/>
    <x v="1"/>
    <x v="2"/>
    <x v="1"/>
    <x v="1"/>
    <x v="0"/>
    <x v="4"/>
    <x v="0"/>
    <x v="0"/>
  </r>
  <r>
    <x v="12"/>
    <x v="13"/>
    <x v="60"/>
    <x v="0"/>
    <x v="7"/>
    <x v="5"/>
    <x v="3"/>
    <x v="0"/>
    <x v="4"/>
    <x v="0"/>
    <x v="0"/>
  </r>
  <r>
    <x v="12"/>
    <x v="13"/>
    <x v="55"/>
    <x v="0"/>
    <x v="19"/>
    <x v="13"/>
    <x v="3"/>
    <x v="0"/>
    <x v="4"/>
    <x v="0"/>
    <x v="0"/>
  </r>
  <r>
    <x v="12"/>
    <x v="13"/>
    <x v="61"/>
    <x v="0"/>
    <x v="15"/>
    <x v="13"/>
    <x v="3"/>
    <x v="0"/>
    <x v="4"/>
    <x v="0"/>
    <x v="0"/>
  </r>
  <r>
    <x v="12"/>
    <x v="13"/>
    <x v="5"/>
    <x v="0"/>
    <x v="13"/>
    <x v="11"/>
    <x v="3"/>
    <x v="0"/>
    <x v="4"/>
    <x v="0"/>
    <x v="0"/>
  </r>
  <r>
    <x v="12"/>
    <x v="13"/>
    <x v="49"/>
    <x v="0"/>
    <x v="20"/>
    <x v="11"/>
    <x v="3"/>
    <x v="0"/>
    <x v="4"/>
    <x v="0"/>
    <x v="0"/>
  </r>
  <r>
    <x v="12"/>
    <x v="13"/>
    <x v="62"/>
    <x v="0"/>
    <x v="14"/>
    <x v="12"/>
    <x v="3"/>
    <x v="0"/>
    <x v="4"/>
    <x v="0"/>
    <x v="0"/>
  </r>
  <r>
    <x v="12"/>
    <x v="13"/>
    <x v="63"/>
    <x v="0"/>
    <x v="17"/>
    <x v="10"/>
    <x v="3"/>
    <x v="0"/>
    <x v="4"/>
    <x v="0"/>
    <x v="0"/>
  </r>
  <r>
    <x v="12"/>
    <x v="13"/>
    <x v="58"/>
    <x v="0"/>
    <x v="12"/>
    <x v="10"/>
    <x v="3"/>
    <x v="0"/>
    <x v="4"/>
    <x v="0"/>
    <x v="0"/>
  </r>
  <r>
    <x v="12"/>
    <x v="13"/>
    <x v="58"/>
    <x v="0"/>
    <x v="21"/>
    <x v="10"/>
    <x v="3"/>
    <x v="0"/>
    <x v="4"/>
    <x v="0"/>
    <x v="0"/>
  </r>
  <r>
    <x v="12"/>
    <x v="13"/>
    <x v="58"/>
    <x v="0"/>
    <x v="22"/>
    <x v="9"/>
    <x v="3"/>
    <x v="0"/>
    <x v="4"/>
    <x v="0"/>
    <x v="0"/>
  </r>
  <r>
    <x v="12"/>
    <x v="13"/>
    <x v="64"/>
    <x v="0"/>
    <x v="11"/>
    <x v="9"/>
    <x v="3"/>
    <x v="0"/>
    <x v="4"/>
    <x v="0"/>
    <x v="0"/>
  </r>
  <r>
    <x v="12"/>
    <x v="13"/>
    <x v="58"/>
    <x v="0"/>
    <x v="23"/>
    <x v="14"/>
    <x v="3"/>
    <x v="0"/>
    <x v="4"/>
    <x v="0"/>
    <x v="0"/>
  </r>
  <r>
    <x v="13"/>
    <x v="14"/>
    <x v="13"/>
    <x v="1"/>
    <x v="2"/>
    <x v="1"/>
    <x v="1"/>
    <x v="0"/>
    <x v="5"/>
    <x v="0"/>
    <x v="0"/>
  </r>
  <r>
    <x v="13"/>
    <x v="14"/>
    <x v="37"/>
    <x v="0"/>
    <x v="8"/>
    <x v="6"/>
    <x v="4"/>
    <x v="0"/>
    <x v="5"/>
    <x v="0"/>
    <x v="0"/>
  </r>
  <r>
    <x v="13"/>
    <x v="14"/>
    <x v="38"/>
    <x v="5"/>
    <x v="2"/>
    <x v="1"/>
    <x v="1"/>
    <x v="0"/>
    <x v="5"/>
    <x v="0"/>
    <x v="0"/>
  </r>
  <r>
    <x v="13"/>
    <x v="14"/>
    <x v="4"/>
    <x v="0"/>
    <x v="18"/>
    <x v="8"/>
    <x v="4"/>
    <x v="0"/>
    <x v="5"/>
    <x v="0"/>
    <x v="0"/>
  </r>
  <r>
    <x v="13"/>
    <x v="14"/>
    <x v="65"/>
    <x v="1"/>
    <x v="2"/>
    <x v="1"/>
    <x v="1"/>
    <x v="0"/>
    <x v="5"/>
    <x v="0"/>
    <x v="0"/>
  </r>
  <r>
    <x v="13"/>
    <x v="14"/>
    <x v="66"/>
    <x v="0"/>
    <x v="7"/>
    <x v="5"/>
    <x v="3"/>
    <x v="0"/>
    <x v="5"/>
    <x v="0"/>
    <x v="0"/>
  </r>
  <r>
    <x v="13"/>
    <x v="14"/>
    <x v="5"/>
    <x v="0"/>
    <x v="19"/>
    <x v="13"/>
    <x v="3"/>
    <x v="0"/>
    <x v="5"/>
    <x v="0"/>
    <x v="0"/>
  </r>
  <r>
    <x v="13"/>
    <x v="14"/>
    <x v="44"/>
    <x v="0"/>
    <x v="15"/>
    <x v="13"/>
    <x v="3"/>
    <x v="0"/>
    <x v="5"/>
    <x v="0"/>
    <x v="0"/>
  </r>
  <r>
    <x v="13"/>
    <x v="14"/>
    <x v="5"/>
    <x v="0"/>
    <x v="13"/>
    <x v="11"/>
    <x v="3"/>
    <x v="0"/>
    <x v="5"/>
    <x v="0"/>
    <x v="0"/>
  </r>
  <r>
    <x v="13"/>
    <x v="14"/>
    <x v="49"/>
    <x v="0"/>
    <x v="20"/>
    <x v="11"/>
    <x v="3"/>
    <x v="0"/>
    <x v="5"/>
    <x v="0"/>
    <x v="0"/>
  </r>
  <r>
    <x v="13"/>
    <x v="14"/>
    <x v="67"/>
    <x v="0"/>
    <x v="14"/>
    <x v="12"/>
    <x v="3"/>
    <x v="0"/>
    <x v="5"/>
    <x v="0"/>
    <x v="0"/>
  </r>
  <r>
    <x v="13"/>
    <x v="14"/>
    <x v="5"/>
    <x v="0"/>
    <x v="17"/>
    <x v="10"/>
    <x v="3"/>
    <x v="0"/>
    <x v="5"/>
    <x v="0"/>
    <x v="0"/>
  </r>
  <r>
    <x v="13"/>
    <x v="14"/>
    <x v="58"/>
    <x v="0"/>
    <x v="12"/>
    <x v="10"/>
    <x v="3"/>
    <x v="0"/>
    <x v="5"/>
    <x v="0"/>
    <x v="0"/>
  </r>
  <r>
    <x v="13"/>
    <x v="14"/>
    <x v="49"/>
    <x v="0"/>
    <x v="21"/>
    <x v="10"/>
    <x v="3"/>
    <x v="0"/>
    <x v="5"/>
    <x v="0"/>
    <x v="0"/>
  </r>
  <r>
    <x v="13"/>
    <x v="14"/>
    <x v="68"/>
    <x v="0"/>
    <x v="22"/>
    <x v="9"/>
    <x v="3"/>
    <x v="0"/>
    <x v="5"/>
    <x v="0"/>
    <x v="0"/>
  </r>
  <r>
    <x v="13"/>
    <x v="14"/>
    <x v="69"/>
    <x v="0"/>
    <x v="11"/>
    <x v="9"/>
    <x v="3"/>
    <x v="0"/>
    <x v="5"/>
    <x v="0"/>
    <x v="0"/>
  </r>
  <r>
    <x v="13"/>
    <x v="14"/>
    <x v="58"/>
    <x v="0"/>
    <x v="23"/>
    <x v="14"/>
    <x v="3"/>
    <x v="0"/>
    <x v="5"/>
    <x v="0"/>
    <x v="0"/>
  </r>
  <r>
    <x v="14"/>
    <x v="15"/>
    <x v="13"/>
    <x v="1"/>
    <x v="2"/>
    <x v="1"/>
    <x v="1"/>
    <x v="0"/>
    <x v="6"/>
    <x v="0"/>
    <x v="0"/>
  </r>
  <r>
    <x v="14"/>
    <x v="15"/>
    <x v="37"/>
    <x v="0"/>
    <x v="8"/>
    <x v="6"/>
    <x v="4"/>
    <x v="0"/>
    <x v="6"/>
    <x v="0"/>
    <x v="0"/>
  </r>
  <r>
    <x v="14"/>
    <x v="15"/>
    <x v="38"/>
    <x v="5"/>
    <x v="2"/>
    <x v="1"/>
    <x v="1"/>
    <x v="0"/>
    <x v="6"/>
    <x v="0"/>
    <x v="0"/>
  </r>
  <r>
    <x v="14"/>
    <x v="15"/>
    <x v="4"/>
    <x v="0"/>
    <x v="18"/>
    <x v="8"/>
    <x v="4"/>
    <x v="0"/>
    <x v="6"/>
    <x v="0"/>
    <x v="0"/>
  </r>
  <r>
    <x v="14"/>
    <x v="15"/>
    <x v="70"/>
    <x v="1"/>
    <x v="2"/>
    <x v="1"/>
    <x v="1"/>
    <x v="0"/>
    <x v="6"/>
    <x v="0"/>
    <x v="0"/>
  </r>
  <r>
    <x v="14"/>
    <x v="15"/>
    <x v="71"/>
    <x v="0"/>
    <x v="7"/>
    <x v="5"/>
    <x v="3"/>
    <x v="0"/>
    <x v="6"/>
    <x v="0"/>
    <x v="0"/>
  </r>
  <r>
    <x v="14"/>
    <x v="15"/>
    <x v="72"/>
    <x v="0"/>
    <x v="19"/>
    <x v="13"/>
    <x v="3"/>
    <x v="0"/>
    <x v="6"/>
    <x v="0"/>
    <x v="0"/>
  </r>
  <r>
    <x v="14"/>
    <x v="15"/>
    <x v="58"/>
    <x v="0"/>
    <x v="15"/>
    <x v="13"/>
    <x v="3"/>
    <x v="0"/>
    <x v="6"/>
    <x v="0"/>
    <x v="0"/>
  </r>
  <r>
    <x v="14"/>
    <x v="15"/>
    <x v="5"/>
    <x v="0"/>
    <x v="13"/>
    <x v="11"/>
    <x v="3"/>
    <x v="0"/>
    <x v="6"/>
    <x v="0"/>
    <x v="0"/>
  </r>
  <r>
    <x v="14"/>
    <x v="15"/>
    <x v="49"/>
    <x v="0"/>
    <x v="20"/>
    <x v="11"/>
    <x v="3"/>
    <x v="0"/>
    <x v="6"/>
    <x v="0"/>
    <x v="0"/>
  </r>
  <r>
    <x v="14"/>
    <x v="15"/>
    <x v="55"/>
    <x v="0"/>
    <x v="14"/>
    <x v="12"/>
    <x v="3"/>
    <x v="0"/>
    <x v="6"/>
    <x v="0"/>
    <x v="0"/>
  </r>
  <r>
    <x v="14"/>
    <x v="15"/>
    <x v="73"/>
    <x v="0"/>
    <x v="17"/>
    <x v="10"/>
    <x v="3"/>
    <x v="0"/>
    <x v="6"/>
    <x v="0"/>
    <x v="0"/>
  </r>
  <r>
    <x v="14"/>
    <x v="15"/>
    <x v="74"/>
    <x v="0"/>
    <x v="12"/>
    <x v="10"/>
    <x v="3"/>
    <x v="0"/>
    <x v="6"/>
    <x v="0"/>
    <x v="0"/>
  </r>
  <r>
    <x v="14"/>
    <x v="15"/>
    <x v="20"/>
    <x v="0"/>
    <x v="21"/>
    <x v="10"/>
    <x v="3"/>
    <x v="0"/>
    <x v="6"/>
    <x v="0"/>
    <x v="0"/>
  </r>
  <r>
    <x v="14"/>
    <x v="15"/>
    <x v="58"/>
    <x v="0"/>
    <x v="22"/>
    <x v="9"/>
    <x v="3"/>
    <x v="0"/>
    <x v="6"/>
    <x v="0"/>
    <x v="0"/>
  </r>
  <r>
    <x v="14"/>
    <x v="15"/>
    <x v="58"/>
    <x v="0"/>
    <x v="11"/>
    <x v="9"/>
    <x v="3"/>
    <x v="0"/>
    <x v="6"/>
    <x v="0"/>
    <x v="0"/>
  </r>
  <r>
    <x v="14"/>
    <x v="15"/>
    <x v="75"/>
    <x v="0"/>
    <x v="23"/>
    <x v="14"/>
    <x v="3"/>
    <x v="0"/>
    <x v="6"/>
    <x v="0"/>
    <x v="0"/>
  </r>
  <r>
    <x v="15"/>
    <x v="15"/>
    <x v="20"/>
    <x v="0"/>
    <x v="19"/>
    <x v="13"/>
    <x v="3"/>
    <x v="0"/>
    <x v="6"/>
    <x v="0"/>
    <x v="0"/>
  </r>
  <r>
    <x v="15"/>
    <x v="15"/>
    <x v="19"/>
    <x v="6"/>
    <x v="3"/>
    <x v="1"/>
    <x v="1"/>
    <x v="0"/>
    <x v="6"/>
    <x v="0"/>
    <x v="0"/>
  </r>
  <r>
    <x v="15"/>
    <x v="15"/>
    <x v="76"/>
    <x v="6"/>
    <x v="3"/>
    <x v="1"/>
    <x v="1"/>
    <x v="0"/>
    <x v="6"/>
    <x v="0"/>
    <x v="0"/>
  </r>
  <r>
    <x v="15"/>
    <x v="15"/>
    <x v="77"/>
    <x v="0"/>
    <x v="9"/>
    <x v="7"/>
    <x v="4"/>
    <x v="0"/>
    <x v="6"/>
    <x v="0"/>
    <x v="0"/>
  </r>
  <r>
    <x v="16"/>
    <x v="16"/>
    <x v="58"/>
    <x v="0"/>
    <x v="19"/>
    <x v="13"/>
    <x v="3"/>
    <x v="1"/>
    <x v="6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资产结构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outline="1" compactData="0" outlineData="1" showDrill="1" multipleFieldFilters="0" chartFormat="8">
  <location ref="A3:D21" firstHeaderRow="1" firstDataRow="1" firstDataCol="3"/>
  <pivotFields count="12">
    <pivotField compact="0" numFmtId="14" showAll="0">
      <items count="15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0"/>
        <item t="default"/>
      </items>
    </pivotField>
    <pivotField compact="0" showAll="0">
      <items count="18">
        <item x="15"/>
        <item x="14"/>
        <item x="13"/>
        <item x="12"/>
        <item x="11"/>
        <item x="10"/>
        <item x="2"/>
        <item x="4"/>
        <item x="5"/>
        <item x="8"/>
        <item x="7"/>
        <item x="0"/>
        <item x="9"/>
        <item x="3"/>
        <item x="6"/>
        <item x="1"/>
        <item x="16"/>
        <item t="default"/>
      </items>
    </pivotField>
    <pivotField dataField="1" compact="0" numFmtId="2" showAll="0">
      <items count="79">
        <item x="12"/>
        <item x="37"/>
        <item x="4"/>
        <item x="65"/>
        <item x="39"/>
        <item x="59"/>
        <item x="51"/>
        <item x="70"/>
        <item x="33"/>
        <item x="17"/>
        <item x="18"/>
        <item x="30"/>
        <item x="10"/>
        <item x="6"/>
        <item x="24"/>
        <item x="19"/>
        <item x="21"/>
        <item x="32"/>
        <item x="7"/>
        <item x="15"/>
        <item x="58"/>
        <item x="25"/>
        <item x="23"/>
        <item x="14"/>
        <item x="56"/>
        <item x="28"/>
        <item x="8"/>
        <item x="48"/>
        <item x="27"/>
        <item x="31"/>
        <item x="54"/>
        <item x="34"/>
        <item x="47"/>
        <item x="53"/>
        <item x="50"/>
        <item x="22"/>
        <item x="75"/>
        <item x="20"/>
        <item x="42"/>
        <item x="61"/>
        <item x="74"/>
        <item x="55"/>
        <item x="49"/>
        <item x="62"/>
        <item x="41"/>
        <item x="44"/>
        <item x="46"/>
        <item x="26"/>
        <item x="63"/>
        <item x="5"/>
        <item x="73"/>
        <item x="43"/>
        <item x="9"/>
        <item x="68"/>
        <item x="57"/>
        <item x="67"/>
        <item x="72"/>
        <item x="69"/>
        <item x="45"/>
        <item x="35"/>
        <item x="29"/>
        <item x="66"/>
        <item x="2"/>
        <item x="71"/>
        <item x="64"/>
        <item x="16"/>
        <item x="60"/>
        <item x="36"/>
        <item x="52"/>
        <item x="40"/>
        <item x="1"/>
        <item x="3"/>
        <item x="38"/>
        <item x="13"/>
        <item x="11"/>
        <item x="0"/>
        <item x="76"/>
        <item x="77"/>
        <item t="default"/>
      </items>
    </pivotField>
    <pivotField axis="axisRow" compact="0" showAll="0">
      <items count="15">
        <item x="2"/>
        <item x="1"/>
        <item x="10"/>
        <item x="5"/>
        <item x="8"/>
        <item x="9"/>
        <item x="3"/>
        <item x="12"/>
        <item x="7"/>
        <item x="13"/>
        <item x="11"/>
        <item x="6"/>
        <item x="4"/>
        <item x="0"/>
        <item t="default"/>
      </items>
    </pivotField>
    <pivotField axis="axisRow" compact="0" showAll="0">
      <items count="26">
        <item x="13"/>
        <item x="8"/>
        <item x="4"/>
        <item x="22"/>
        <item x="15"/>
        <item x="0"/>
        <item x="9"/>
        <item x="11"/>
        <item x="17"/>
        <item x="7"/>
        <item x="21"/>
        <item x="20"/>
        <item x="14"/>
        <item x="10"/>
        <item x="18"/>
        <item x="3"/>
        <item x="23"/>
        <item x="1"/>
        <item x="5"/>
        <item x="19"/>
        <item x="12"/>
        <item x="2"/>
        <item x="16"/>
        <item x="6"/>
        <item m="1" x="24"/>
        <item t="default"/>
      </items>
    </pivotField>
    <pivotField compact="0" showAll="0">
      <items count="17">
        <item x="0"/>
        <item x="3"/>
        <item x="4"/>
        <item x="2"/>
        <item x="8"/>
        <item x="1"/>
        <item x="14"/>
        <item x="7"/>
        <item x="9"/>
        <item x="5"/>
        <item x="12"/>
        <item x="13"/>
        <item x="10"/>
        <item x="6"/>
        <item x="11"/>
        <item m="1" x="15"/>
        <item t="default"/>
      </items>
    </pivotField>
    <pivotField axis="axisRow" compact="0" sortType="ascending" multipleItemSelectionAllowed="1" showAll="0">
      <items count="7">
        <item h="1" x="0"/>
        <item h="1" x="4"/>
        <item h="1" x="2"/>
        <item h="1" x="3"/>
        <item x="1"/>
        <item h="1" m="1" x="5"/>
        <item t="default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showAll="0">
      <items count="3">
        <item x="0"/>
        <item x="1"/>
        <item t="default"/>
      </items>
    </pivotField>
    <pivotField compact="0" showAll="0">
      <items count="8">
        <item x="0"/>
        <item x="1"/>
        <item x="2"/>
        <item x="3"/>
        <item x="4"/>
        <item x="5"/>
        <item x="6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defaultSubtotal="0" showAll="0"/>
  </pivotFields>
  <rowFields count="3">
    <field x="6"/>
    <field x="4"/>
    <field x="3"/>
  </rowFields>
  <rowItems count="18">
    <i>
      <x v="4"/>
    </i>
    <i r="1">
      <x v="2"/>
    </i>
    <i r="2">
      <x v="5"/>
    </i>
    <i r="2">
      <x v="9"/>
    </i>
    <i r="1">
      <x v="15"/>
    </i>
    <i r="2">
      <x v="4"/>
    </i>
    <i r="2">
      <x v="8"/>
    </i>
    <i r="2">
      <x v="11"/>
    </i>
    <i r="1">
      <x v="17"/>
    </i>
    <i r="2">
      <x v="13"/>
    </i>
    <i r="1">
      <x v="21"/>
    </i>
    <i r="2">
      <x/>
    </i>
    <i r="2">
      <x v="1"/>
    </i>
    <i r="2">
      <x v="3"/>
    </i>
    <i r="2">
      <x v="6"/>
    </i>
    <i r="2">
      <x v="12"/>
    </i>
    <i r="1">
      <x v="23"/>
    </i>
    <i r="2">
      <x v="10"/>
    </i>
  </rowItems>
  <colItems count="1">
    <i/>
  </colItems>
  <dataFields count="1">
    <dataField name="求和项:金额" fld="2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雷达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outline="1" compactData="0" outlineData="1" showDrill="1" multipleFieldFilters="0" chartFormat="4">
  <location ref="F3:H9" firstHeaderRow="1" firstDataRow="1" firstDataCol="2"/>
  <pivotFields count="12">
    <pivotField compact="0" numFmtId="14" showAll="0">
      <items count="15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0"/>
        <item t="default"/>
      </items>
    </pivotField>
    <pivotField compact="0" showAll="0">
      <items count="18">
        <item x="15"/>
        <item x="14"/>
        <item x="13"/>
        <item x="12"/>
        <item x="11"/>
        <item x="10"/>
        <item x="2"/>
        <item x="4"/>
        <item x="5"/>
        <item x="8"/>
        <item x="7"/>
        <item x="0"/>
        <item x="9"/>
        <item x="3"/>
        <item x="6"/>
        <item x="1"/>
        <item x="16"/>
        <item t="default"/>
      </items>
    </pivotField>
    <pivotField dataField="1" compact="0" numFmtId="2" showAll="0">
      <items count="79">
        <item x="12"/>
        <item x="37"/>
        <item x="4"/>
        <item x="65"/>
        <item x="39"/>
        <item x="59"/>
        <item x="51"/>
        <item x="70"/>
        <item x="33"/>
        <item x="17"/>
        <item x="18"/>
        <item x="30"/>
        <item x="10"/>
        <item x="6"/>
        <item x="24"/>
        <item x="19"/>
        <item x="21"/>
        <item x="32"/>
        <item x="7"/>
        <item x="15"/>
        <item x="58"/>
        <item x="25"/>
        <item x="23"/>
        <item x="14"/>
        <item x="56"/>
        <item x="28"/>
        <item x="8"/>
        <item x="48"/>
        <item x="27"/>
        <item x="31"/>
        <item x="54"/>
        <item x="34"/>
        <item x="47"/>
        <item x="53"/>
        <item x="50"/>
        <item x="22"/>
        <item x="75"/>
        <item x="20"/>
        <item x="42"/>
        <item x="61"/>
        <item x="74"/>
        <item x="55"/>
        <item x="49"/>
        <item x="62"/>
        <item x="41"/>
        <item x="44"/>
        <item x="46"/>
        <item x="26"/>
        <item x="63"/>
        <item x="5"/>
        <item x="73"/>
        <item x="43"/>
        <item x="9"/>
        <item x="68"/>
        <item x="57"/>
        <item x="67"/>
        <item x="72"/>
        <item x="69"/>
        <item x="45"/>
        <item x="35"/>
        <item x="29"/>
        <item x="66"/>
        <item x="2"/>
        <item x="71"/>
        <item x="64"/>
        <item x="16"/>
        <item x="60"/>
        <item x="36"/>
        <item x="52"/>
        <item x="40"/>
        <item x="1"/>
        <item x="3"/>
        <item x="38"/>
        <item x="13"/>
        <item x="11"/>
        <item x="0"/>
        <item x="76"/>
        <item x="77"/>
        <item t="default"/>
      </items>
    </pivotField>
    <pivotField compact="0" showAll="0">
      <items count="15">
        <item x="2"/>
        <item x="1"/>
        <item x="10"/>
        <item x="5"/>
        <item x="8"/>
        <item x="9"/>
        <item x="3"/>
        <item x="12"/>
        <item x="7"/>
        <item x="13"/>
        <item x="11"/>
        <item x="6"/>
        <item x="4"/>
        <item x="0"/>
        <item t="default"/>
      </items>
    </pivotField>
    <pivotField compact="0" showAll="0">
      <items count="26">
        <item x="13"/>
        <item x="8"/>
        <item x="4"/>
        <item x="22"/>
        <item x="15"/>
        <item x="0"/>
        <item x="9"/>
        <item x="11"/>
        <item x="17"/>
        <item x="7"/>
        <item x="21"/>
        <item x="20"/>
        <item x="14"/>
        <item x="10"/>
        <item x="18"/>
        <item x="3"/>
        <item x="23"/>
        <item x="1"/>
        <item x="5"/>
        <item x="19"/>
        <item x="12"/>
        <item x="2"/>
        <item x="16"/>
        <item x="6"/>
        <item m="1" x="24"/>
        <item t="default"/>
      </items>
    </pivotField>
    <pivotField axis="axisRow" compact="0" showAll="0">
      <items count="17">
        <item x="0"/>
        <item x="3"/>
        <item x="4"/>
        <item x="2"/>
        <item x="8"/>
        <item x="1"/>
        <item x="14"/>
        <item x="7"/>
        <item x="9"/>
        <item x="5"/>
        <item x="12"/>
        <item x="13"/>
        <item x="10"/>
        <item x="6"/>
        <item x="11"/>
        <item m="1" x="15"/>
        <item t="default"/>
      </items>
    </pivotField>
    <pivotField axis="axisRow" compact="0" sortType="ascending" multipleItemSelectionAllowed="1" showAll="0">
      <items count="7">
        <item h="1" x="0"/>
        <item h="1" x="4"/>
        <item x="2"/>
        <item h="1" x="3"/>
        <item x="1"/>
        <item h="1" m="1" x="5"/>
        <item t="default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showAll="0">
      <items count="3">
        <item x="0"/>
        <item x="1"/>
        <item t="default"/>
      </items>
    </pivotField>
    <pivotField compact="0" sortType="ascending" multipleItemSelectionAllowed="1" showAll="0">
      <items count="8">
        <item x="6"/>
        <item x="5"/>
        <item x="4"/>
        <item x="3"/>
        <item x="2"/>
        <item x="0"/>
        <item x="1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defaultSubtotal="0" showAll="0"/>
  </pivotFields>
  <rowFields count="2">
    <field x="6"/>
    <field x="5"/>
  </rowFields>
  <rowItems count="6">
    <i>
      <x v="2"/>
    </i>
    <i r="1">
      <x v="1"/>
    </i>
    <i>
      <x v="4"/>
    </i>
    <i r="1">
      <x v="2"/>
    </i>
    <i r="1">
      <x v="3"/>
    </i>
    <i r="1">
      <x v="5"/>
    </i>
  </rowItems>
  <colItems count="1">
    <i/>
  </colItems>
  <dataFields count="1">
    <dataField name="求和项:金额" fld="2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资产负债比例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outline="1" compactData="0" outlineData="1" showDrill="1" multipleFieldFilters="0" chartFormat="2">
  <location ref="F26:G28" firstHeaderRow="1" firstDataRow="1" firstDataCol="1"/>
  <pivotFields count="12">
    <pivotField compact="0" numFmtId="14" showAll="0">
      <items count="15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0"/>
        <item t="default"/>
      </items>
    </pivotField>
    <pivotField compact="0" showAll="0">
      <items count="18">
        <item x="15"/>
        <item x="14"/>
        <item x="13"/>
        <item x="12"/>
        <item x="11"/>
        <item x="10"/>
        <item x="2"/>
        <item x="4"/>
        <item x="5"/>
        <item x="8"/>
        <item x="7"/>
        <item x="0"/>
        <item x="9"/>
        <item x="3"/>
        <item x="6"/>
        <item x="1"/>
        <item x="16"/>
        <item t="default"/>
      </items>
    </pivotField>
    <pivotField dataField="1" compact="0" numFmtId="2" showAll="0">
      <items count="79">
        <item x="12"/>
        <item x="37"/>
        <item x="4"/>
        <item x="65"/>
        <item x="39"/>
        <item x="59"/>
        <item x="51"/>
        <item x="70"/>
        <item x="33"/>
        <item x="17"/>
        <item x="18"/>
        <item x="30"/>
        <item x="10"/>
        <item x="6"/>
        <item x="24"/>
        <item x="19"/>
        <item x="21"/>
        <item x="32"/>
        <item x="7"/>
        <item x="15"/>
        <item x="58"/>
        <item x="25"/>
        <item x="23"/>
        <item x="14"/>
        <item x="56"/>
        <item x="28"/>
        <item x="8"/>
        <item x="48"/>
        <item x="27"/>
        <item x="31"/>
        <item x="54"/>
        <item x="34"/>
        <item x="47"/>
        <item x="53"/>
        <item x="50"/>
        <item x="22"/>
        <item x="75"/>
        <item x="20"/>
        <item x="42"/>
        <item x="61"/>
        <item x="74"/>
        <item x="55"/>
        <item x="49"/>
        <item x="62"/>
        <item x="41"/>
        <item x="44"/>
        <item x="46"/>
        <item x="26"/>
        <item x="63"/>
        <item x="5"/>
        <item x="73"/>
        <item x="43"/>
        <item x="9"/>
        <item x="68"/>
        <item x="57"/>
        <item x="67"/>
        <item x="72"/>
        <item x="69"/>
        <item x="45"/>
        <item x="35"/>
        <item x="29"/>
        <item x="66"/>
        <item x="2"/>
        <item x="71"/>
        <item x="64"/>
        <item x="16"/>
        <item x="60"/>
        <item x="36"/>
        <item x="52"/>
        <item x="40"/>
        <item x="1"/>
        <item x="3"/>
        <item x="38"/>
        <item x="13"/>
        <item x="11"/>
        <item x="0"/>
        <item x="76"/>
        <item x="77"/>
        <item t="default"/>
      </items>
    </pivotField>
    <pivotField compact="0" showAll="0">
      <items count="15">
        <item x="2"/>
        <item x="1"/>
        <item x="10"/>
        <item x="5"/>
        <item x="8"/>
        <item x="9"/>
        <item x="3"/>
        <item x="12"/>
        <item x="7"/>
        <item x="13"/>
        <item x="11"/>
        <item x="6"/>
        <item x="4"/>
        <item x="0"/>
        <item t="default"/>
      </items>
    </pivotField>
    <pivotField compact="0" showAll="0">
      <items count="26">
        <item x="13"/>
        <item x="8"/>
        <item x="4"/>
        <item x="22"/>
        <item x="15"/>
        <item x="0"/>
        <item x="9"/>
        <item x="11"/>
        <item x="17"/>
        <item x="7"/>
        <item x="21"/>
        <item x="20"/>
        <item x="14"/>
        <item x="10"/>
        <item x="18"/>
        <item x="3"/>
        <item x="23"/>
        <item x="1"/>
        <item x="5"/>
        <item x="19"/>
        <item x="12"/>
        <item x="2"/>
        <item x="16"/>
        <item x="6"/>
        <item m="1" x="24"/>
        <item t="default"/>
      </items>
    </pivotField>
    <pivotField compact="0" showAll="0">
      <items count="17">
        <item x="0"/>
        <item x="3"/>
        <item x="4"/>
        <item x="2"/>
        <item x="8"/>
        <item x="1"/>
        <item x="14"/>
        <item x="7"/>
        <item x="9"/>
        <item x="5"/>
        <item x="12"/>
        <item x="13"/>
        <item x="10"/>
        <item x="6"/>
        <item x="11"/>
        <item m="1" x="15"/>
        <item t="default"/>
      </items>
    </pivotField>
    <pivotField axis="axisRow" compact="0" sortType="ascending" multipleItemSelectionAllowed="1" showAll="0">
      <items count="7">
        <item h="1" x="0"/>
        <item h="1" x="4"/>
        <item x="2"/>
        <item h="1" x="3"/>
        <item x="1"/>
        <item h="1" m="1" x="5"/>
        <item t="default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showAll="0">
      <items count="3">
        <item x="0"/>
        <item x="1"/>
        <item t="default"/>
      </items>
    </pivotField>
    <pivotField compact="0" sortType="ascending" multipleItemSelectionAllowed="1" showAll="0">
      <items count="8">
        <item x="6"/>
        <item x="5"/>
        <item x="4"/>
        <item x="3"/>
        <item x="2"/>
        <item x="0"/>
        <item x="1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defaultSubtotal="0" showAll="0"/>
  </pivotFields>
  <rowFields count="1">
    <field x="6"/>
  </rowFields>
  <rowItems count="2">
    <i>
      <x v="2"/>
    </i>
    <i>
      <x v="4"/>
    </i>
  </rowItems>
  <colItems count="1">
    <i/>
  </colItems>
  <dataFields count="1">
    <dataField name="求和项:金额" fld="2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资产负债走势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outline="1" compactData="0" outlineData="1" showDrill="1" multipleFieldFilters="0" chartFormat="2">
  <location ref="J4:M13" firstHeaderRow="1" firstDataRow="2" firstDataCol="2"/>
  <pivotFields count="12">
    <pivotField axis="axisRow" compact="0" sortType="ascending" numFmtId="14" showAll="0">
      <items count="15">
        <item x="0"/>
        <item x="13"/>
        <item x="10"/>
        <item x="11"/>
        <item x="12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showAll="0">
      <items count="18">
        <item x="15"/>
        <item x="14"/>
        <item x="13"/>
        <item x="12"/>
        <item x="11"/>
        <item x="10"/>
        <item x="2"/>
        <item x="4"/>
        <item x="5"/>
        <item x="8"/>
        <item x="7"/>
        <item x="0"/>
        <item x="9"/>
        <item x="3"/>
        <item x="6"/>
        <item x="1"/>
        <item x="16"/>
        <item t="default"/>
      </items>
    </pivotField>
    <pivotField dataField="1" compact="0" numFmtId="2" showAll="0">
      <items count="79">
        <item x="12"/>
        <item x="37"/>
        <item x="4"/>
        <item x="65"/>
        <item x="39"/>
        <item x="59"/>
        <item x="51"/>
        <item x="70"/>
        <item x="33"/>
        <item x="17"/>
        <item x="18"/>
        <item x="30"/>
        <item x="10"/>
        <item x="6"/>
        <item x="24"/>
        <item x="19"/>
        <item x="21"/>
        <item x="32"/>
        <item x="7"/>
        <item x="15"/>
        <item x="58"/>
        <item x="25"/>
        <item x="23"/>
        <item x="14"/>
        <item x="56"/>
        <item x="28"/>
        <item x="8"/>
        <item x="48"/>
        <item x="27"/>
        <item x="31"/>
        <item x="54"/>
        <item x="34"/>
        <item x="47"/>
        <item x="53"/>
        <item x="50"/>
        <item x="22"/>
        <item x="75"/>
        <item x="20"/>
        <item x="42"/>
        <item x="61"/>
        <item x="74"/>
        <item x="55"/>
        <item x="49"/>
        <item x="62"/>
        <item x="41"/>
        <item x="44"/>
        <item x="46"/>
        <item x="26"/>
        <item x="63"/>
        <item x="5"/>
        <item x="73"/>
        <item x="43"/>
        <item x="9"/>
        <item x="68"/>
        <item x="57"/>
        <item x="67"/>
        <item x="72"/>
        <item x="69"/>
        <item x="45"/>
        <item x="35"/>
        <item x="29"/>
        <item x="66"/>
        <item x="2"/>
        <item x="71"/>
        <item x="64"/>
        <item x="16"/>
        <item x="60"/>
        <item x="36"/>
        <item x="52"/>
        <item x="40"/>
        <item x="1"/>
        <item x="3"/>
        <item x="38"/>
        <item x="13"/>
        <item x="11"/>
        <item x="0"/>
        <item x="76"/>
        <item x="77"/>
        <item t="default"/>
      </items>
    </pivotField>
    <pivotField compact="0" showAll="0">
      <items count="15">
        <item x="2"/>
        <item x="1"/>
        <item x="10"/>
        <item x="5"/>
        <item x="8"/>
        <item x="9"/>
        <item x="3"/>
        <item x="12"/>
        <item x="7"/>
        <item x="13"/>
        <item x="11"/>
        <item x="6"/>
        <item x="4"/>
        <item x="0"/>
        <item t="default"/>
      </items>
    </pivotField>
    <pivotField compact="0" showAll="0">
      <items count="26">
        <item x="13"/>
        <item x="8"/>
        <item x="4"/>
        <item x="22"/>
        <item x="15"/>
        <item x="0"/>
        <item x="9"/>
        <item x="11"/>
        <item x="17"/>
        <item x="7"/>
        <item x="21"/>
        <item x="20"/>
        <item x="14"/>
        <item x="10"/>
        <item x="18"/>
        <item x="3"/>
        <item x="23"/>
        <item x="1"/>
        <item x="5"/>
        <item x="19"/>
        <item x="12"/>
        <item x="2"/>
        <item x="16"/>
        <item x="6"/>
        <item m="1" x="24"/>
        <item t="default"/>
      </items>
    </pivotField>
    <pivotField compact="0" showAll="0">
      <items count="17">
        <item x="0"/>
        <item x="3"/>
        <item x="4"/>
        <item x="2"/>
        <item x="8"/>
        <item x="1"/>
        <item x="14"/>
        <item x="7"/>
        <item x="9"/>
        <item x="5"/>
        <item x="12"/>
        <item x="13"/>
        <item x="10"/>
        <item x="6"/>
        <item x="11"/>
        <item m="1" x="15"/>
        <item t="default"/>
      </items>
    </pivotField>
    <pivotField axis="axisCol" compact="0" sortType="ascending" multipleItemSelectionAllowed="1" showAll="0">
      <items count="7">
        <item h="1" x="0"/>
        <item h="1" x="4"/>
        <item x="2"/>
        <item h="1" x="3"/>
        <item x="1"/>
        <item h="1" m="1" x="5"/>
        <item t="default"/>
      </items>
    </pivotField>
    <pivotField compact="0" showAll="0">
      <items count="3">
        <item x="0"/>
        <item h="1" x="1"/>
        <item t="default"/>
      </items>
    </pivotField>
    <pivotField compact="0" sortType="ascending" multipleItemSelectionAllowed="1" showAll="0">
      <items count="8">
        <item x="6"/>
        <item x="5"/>
        <item x="4"/>
        <item x="3"/>
        <item x="2"/>
        <item x="0"/>
        <item x="1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axis="axisRow" compact="0" defaultSubtotal="0" showAll="0">
      <items count="4">
        <item x="2"/>
        <item x="3"/>
        <item x="0"/>
        <item x="1"/>
      </items>
    </pivotField>
  </pivotFields>
  <rowFields count="2">
    <field x="11"/>
    <field x="0"/>
  </rowFields>
  <rowItems count="8">
    <i>
      <x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</rowItems>
  <colFields count="1">
    <field x="6"/>
  </colFields>
  <colItems count="2">
    <i>
      <x v="2"/>
    </i>
    <i>
      <x v="4"/>
    </i>
  </colItems>
  <dataFields count="1">
    <dataField name="求和项:金额" fld="2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消费走势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outline="1" compactData="0" outlineData="1" showDrill="1" multipleFieldFilters="0" chartFormat="4">
  <location ref="O3:Q11" firstHeaderRow="1" firstDataRow="1" firstDataCol="2" rowPageCount="1" colPageCount="1"/>
  <pivotFields count="12">
    <pivotField axis="axisRow" compact="0" numFmtId="14" showAll="0">
      <items count="15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0"/>
        <item t="default"/>
      </items>
    </pivotField>
    <pivotField compact="0" showAll="0">
      <items count="18">
        <item x="15"/>
        <item x="14"/>
        <item x="13"/>
        <item x="12"/>
        <item x="11"/>
        <item x="10"/>
        <item x="2"/>
        <item x="4"/>
        <item x="5"/>
        <item x="8"/>
        <item x="7"/>
        <item x="0"/>
        <item x="9"/>
        <item x="3"/>
        <item x="6"/>
        <item x="1"/>
        <item x="16"/>
        <item t="default"/>
      </items>
    </pivotField>
    <pivotField dataField="1" compact="0" numFmtId="2" showAll="0">
      <items count="79">
        <item x="12"/>
        <item x="37"/>
        <item x="4"/>
        <item x="65"/>
        <item x="39"/>
        <item x="59"/>
        <item x="51"/>
        <item x="70"/>
        <item x="33"/>
        <item x="17"/>
        <item x="18"/>
        <item x="30"/>
        <item x="10"/>
        <item x="6"/>
        <item x="24"/>
        <item x="19"/>
        <item x="21"/>
        <item x="32"/>
        <item x="7"/>
        <item x="15"/>
        <item x="58"/>
        <item x="25"/>
        <item x="23"/>
        <item x="14"/>
        <item x="56"/>
        <item x="28"/>
        <item x="8"/>
        <item x="48"/>
        <item x="27"/>
        <item x="31"/>
        <item x="54"/>
        <item x="34"/>
        <item x="47"/>
        <item x="53"/>
        <item x="50"/>
        <item x="22"/>
        <item x="75"/>
        <item x="20"/>
        <item x="42"/>
        <item x="61"/>
        <item x="74"/>
        <item x="55"/>
        <item x="49"/>
        <item x="62"/>
        <item x="41"/>
        <item x="44"/>
        <item x="46"/>
        <item x="26"/>
        <item x="63"/>
        <item x="5"/>
        <item x="73"/>
        <item x="43"/>
        <item x="9"/>
        <item x="68"/>
        <item x="57"/>
        <item x="67"/>
        <item x="72"/>
        <item x="69"/>
        <item x="45"/>
        <item x="35"/>
        <item x="29"/>
        <item x="66"/>
        <item x="2"/>
        <item x="71"/>
        <item x="64"/>
        <item x="16"/>
        <item x="60"/>
        <item x="36"/>
        <item x="52"/>
        <item x="40"/>
        <item x="1"/>
        <item x="3"/>
        <item x="38"/>
        <item x="13"/>
        <item x="11"/>
        <item x="0"/>
        <item x="76"/>
        <item x="77"/>
        <item t="default"/>
      </items>
    </pivotField>
    <pivotField compact="0" showAll="0">
      <items count="15">
        <item x="2"/>
        <item x="1"/>
        <item x="10"/>
        <item x="5"/>
        <item x="8"/>
        <item x="9"/>
        <item x="3"/>
        <item x="12"/>
        <item x="7"/>
        <item x="13"/>
        <item x="11"/>
        <item x="6"/>
        <item x="4"/>
        <item x="0"/>
        <item t="default"/>
      </items>
    </pivotField>
    <pivotField compact="0" showAll="0">
      <items count="26">
        <item x="13"/>
        <item x="8"/>
        <item x="4"/>
        <item x="22"/>
        <item x="15"/>
        <item x="0"/>
        <item x="9"/>
        <item x="11"/>
        <item x="17"/>
        <item x="7"/>
        <item x="21"/>
        <item x="20"/>
        <item x="14"/>
        <item x="10"/>
        <item x="18"/>
        <item x="3"/>
        <item x="23"/>
        <item x="1"/>
        <item x="5"/>
        <item x="19"/>
        <item x="12"/>
        <item x="2"/>
        <item x="16"/>
        <item x="6"/>
        <item m="1" x="24"/>
        <item t="default"/>
      </items>
    </pivotField>
    <pivotField compact="0" showAll="0">
      <items count="17">
        <item x="0"/>
        <item x="3"/>
        <item x="4"/>
        <item x="2"/>
        <item x="8"/>
        <item x="1"/>
        <item x="14"/>
        <item x="7"/>
        <item x="9"/>
        <item x="5"/>
        <item x="12"/>
        <item x="13"/>
        <item x="10"/>
        <item x="6"/>
        <item x="11"/>
        <item m="1" x="15"/>
        <item t="default"/>
      </items>
    </pivotField>
    <pivotField axis="axisPage" compact="0" sortType="ascending" multipleItemSelectionAllowed="1" showAll="0">
      <items count="7">
        <item h="1" x="0"/>
        <item h="1" x="4"/>
        <item h="1" x="2"/>
        <item x="3"/>
        <item h="1" x="1"/>
        <item h="1" m="1" x="5"/>
        <item t="default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showAll="0">
      <items count="3">
        <item x="0"/>
        <item h="1" x="1"/>
        <item t="default"/>
      </items>
    </pivotField>
    <pivotField compact="0" sortType="ascending" multipleItemSelectionAllowed="1" showAll="0">
      <items count="8">
        <item x="6"/>
        <item x="5"/>
        <item x="4"/>
        <item x="3"/>
        <item x="2"/>
        <item x="0"/>
        <item x="1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axis="axisRow" compact="0" sortType="ascending" defaultSubtotal="0" showAll="0">
      <items count="4">
        <item x="0"/>
        <item x="3"/>
        <item x="1"/>
        <item x="2"/>
      </items>
    </pivotField>
  </pivotFields>
  <rowFields count="2">
    <field x="11"/>
    <field x="0"/>
  </rowFields>
  <rowItems count="8"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</rowItems>
  <colItems count="1">
    <i/>
  </colItems>
  <pageFields count="1">
    <pageField fld="6"/>
  </pageFields>
  <dataFields count="1">
    <dataField name="求和项:金额" fld="2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收支明细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outline="1" compactData="0" outlineData="1" showDrill="1" multipleFieldFilters="0" chartFormat="2">
  <location ref="B4:N13" firstHeaderRow="1" firstDataRow="3" firstDataCol="1" rowPageCount="2" colPageCount="1"/>
  <pivotFields count="12">
    <pivotField axis="axisRow" compact="0" defaultSubtotal="0" numFmtId="14" showAll="0">
      <items count="14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0"/>
      </items>
    </pivotField>
    <pivotField compact="0" defaultSubtotal="0" showAll="0">
      <items count="17">
        <item x="15"/>
        <item x="14"/>
        <item x="13"/>
        <item x="12"/>
        <item x="11"/>
        <item x="10"/>
        <item x="2"/>
        <item x="4"/>
        <item x="5"/>
        <item x="8"/>
        <item x="7"/>
        <item x="0"/>
        <item x="9"/>
        <item x="3"/>
        <item x="6"/>
        <item x="1"/>
        <item x="16"/>
      </items>
    </pivotField>
    <pivotField dataField="1" compact="0" defaultSubtotal="0" numFmtId="2" showAll="0">
      <items count="78">
        <item x="12"/>
        <item x="37"/>
        <item x="4"/>
        <item x="65"/>
        <item x="39"/>
        <item x="59"/>
        <item x="51"/>
        <item x="70"/>
        <item x="33"/>
        <item x="17"/>
        <item x="18"/>
        <item x="30"/>
        <item x="10"/>
        <item x="6"/>
        <item x="24"/>
        <item x="19"/>
        <item x="21"/>
        <item x="32"/>
        <item x="7"/>
        <item x="15"/>
        <item x="58"/>
        <item x="25"/>
        <item x="23"/>
        <item x="14"/>
        <item x="56"/>
        <item x="28"/>
        <item x="8"/>
        <item x="48"/>
        <item x="27"/>
        <item x="31"/>
        <item x="54"/>
        <item x="34"/>
        <item x="47"/>
        <item x="53"/>
        <item x="50"/>
        <item x="22"/>
        <item x="75"/>
        <item x="20"/>
        <item x="42"/>
        <item x="61"/>
        <item x="74"/>
        <item x="55"/>
        <item x="49"/>
        <item x="62"/>
        <item x="41"/>
        <item x="44"/>
        <item x="46"/>
        <item x="26"/>
        <item x="63"/>
        <item x="5"/>
        <item x="73"/>
        <item x="43"/>
        <item x="9"/>
        <item x="68"/>
        <item x="57"/>
        <item x="67"/>
        <item x="72"/>
        <item x="69"/>
        <item x="45"/>
        <item x="35"/>
        <item x="29"/>
        <item x="66"/>
        <item x="2"/>
        <item x="71"/>
        <item x="64"/>
        <item x="16"/>
        <item x="60"/>
        <item x="36"/>
        <item x="52"/>
        <item x="40"/>
        <item x="1"/>
        <item x="3"/>
        <item x="38"/>
        <item x="13"/>
        <item x="11"/>
        <item x="0"/>
        <item x="76"/>
        <item x="77"/>
      </items>
    </pivotField>
    <pivotField compact="0" defaultSubtotal="0" showAll="0">
      <items count="14">
        <item x="2"/>
        <item x="1"/>
        <item x="10"/>
        <item x="5"/>
        <item x="8"/>
        <item x="9"/>
        <item x="3"/>
        <item x="12"/>
        <item x="7"/>
        <item x="13"/>
        <item x="11"/>
        <item x="6"/>
        <item x="4"/>
        <item x="0"/>
      </items>
    </pivotField>
    <pivotField axis="axisCol" compact="0" sortType="descending" defaultSubtotal="0" showAll="0">
      <items count="25">
        <item m="1" x="24"/>
        <item x="6"/>
        <item x="16"/>
        <item x="2"/>
        <item x="12"/>
        <item x="19"/>
        <item x="5"/>
        <item x="1"/>
        <item x="23"/>
        <item x="3"/>
        <item x="18"/>
        <item x="10"/>
        <item x="14"/>
        <item x="20"/>
        <item x="21"/>
        <item x="7"/>
        <item x="17"/>
        <item x="11"/>
        <item x="9"/>
        <item x="0"/>
        <item x="15"/>
        <item x="22"/>
        <item x="4"/>
        <item x="8"/>
        <item x="13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sortType="descending" defaultSubtotal="0" showAll="0">
      <items count="16">
        <item m="1" x="15"/>
        <item x="11"/>
        <item x="6"/>
        <item x="10"/>
        <item x="13"/>
        <item x="12"/>
        <item x="5"/>
        <item x="9"/>
        <item x="7"/>
        <item x="14"/>
        <item x="1"/>
        <item x="8"/>
        <item x="2"/>
        <item x="4"/>
        <item x="3"/>
        <item x="0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sortType="ascending" defaultSubtotal="0" multipleItemSelectionAllowed="1" showAll="0">
      <items count="6">
        <item h="1" x="0"/>
        <item h="1" x="4"/>
        <item h="1" x="2"/>
        <item x="3"/>
        <item h="1" x="1"/>
        <item h="1" m="1" x="5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defaultSubtotal="0" showAll="0">
      <items count="2">
        <item x="0"/>
        <item x="1"/>
      </items>
    </pivotField>
    <pivotField compact="0" sortType="ascending" defaultSubtotal="0" multipleItemSelectionAllowed="1" showAll="0">
      <items count="7">
        <item x="6"/>
        <item x="5"/>
        <item x="4"/>
        <item x="3"/>
        <item x="2"/>
        <item x="0"/>
        <item x="1"/>
      </items>
    </pivotField>
    <pivotField compact="0" defaultSubtotal="0" showAll="0">
      <items count="1">
        <item x="0"/>
      </items>
    </pivotField>
    <pivotField compact="0" defaultSubtotal="0" showAll="0">
      <items count="1">
        <item x="0"/>
      </items>
    </pivotField>
    <pivotField compact="0" sortType="ascending" defaultSubtotal="0" showAll="0">
      <items count="4">
        <item x="0"/>
        <item x="3"/>
        <item x="1"/>
        <item x="2"/>
      </items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>
      <x v="6"/>
    </i>
  </rowItems>
  <colFields count="2">
    <field x="5"/>
    <field x="4"/>
  </colFields>
  <colItems count="12">
    <i>
      <x v="6"/>
      <x v="15"/>
    </i>
    <i>
      <x v="1"/>
      <x v="24"/>
    </i>
    <i r="1">
      <x v="13"/>
    </i>
    <i>
      <x v="7"/>
      <x v="17"/>
    </i>
    <i r="1">
      <x v="21"/>
    </i>
    <i>
      <x v="3"/>
      <x v="16"/>
    </i>
    <i r="1">
      <x v="14"/>
    </i>
    <i r="1">
      <x v="4"/>
    </i>
    <i>
      <x v="4"/>
      <x v="5"/>
    </i>
    <i r="1">
      <x v="20"/>
    </i>
    <i>
      <x v="5"/>
      <x v="12"/>
    </i>
    <i>
      <x v="9"/>
      <x v="8"/>
    </i>
  </colItems>
  <pageFields count="2">
    <pageField fld="7" item="0"/>
    <pageField fld="6"/>
  </pageFields>
  <dataFields count="1">
    <dataField name="求和项:金额" fld="2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op10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0" multipleFieldFilters="0" showHeaders="0">
  <location ref="S84:T97" firstHeaderRow="1" firstDataRow="1" firstDataCol="1"/>
  <pivotFields count="12">
    <pivotField compact="0" numFmtId="14" showAll="0">
      <items count="15">
        <item x="0"/>
        <item x="13"/>
        <item x="10"/>
        <item x="11"/>
        <item x="12"/>
        <item x="1"/>
        <item x="2"/>
        <item x="3"/>
        <item x="4"/>
        <item x="5"/>
        <item x="6"/>
        <item x="7"/>
        <item x="8"/>
        <item x="9"/>
        <item t="default"/>
      </items>
    </pivotField>
    <pivotField compact="0" showAll="0">
      <items count="18">
        <item x="16"/>
        <item x="15"/>
        <item x="14"/>
        <item x="13"/>
        <item x="12"/>
        <item x="11"/>
        <item x="10"/>
        <item x="2"/>
        <item x="4"/>
        <item x="5"/>
        <item x="8"/>
        <item x="7"/>
        <item x="0"/>
        <item x="9"/>
        <item x="3"/>
        <item x="6"/>
        <item x="1"/>
        <item t="default"/>
      </items>
    </pivotField>
    <pivotField dataField="1" compact="0" numFmtId="2" showAll="0">
      <items count="79">
        <item x="12"/>
        <item x="77"/>
        <item x="0"/>
        <item x="37"/>
        <item x="4"/>
        <item x="65"/>
        <item x="39"/>
        <item x="59"/>
        <item x="51"/>
        <item x="70"/>
        <item x="33"/>
        <item x="17"/>
        <item x="18"/>
        <item x="30"/>
        <item x="10"/>
        <item x="6"/>
        <item x="24"/>
        <item x="19"/>
        <item x="21"/>
        <item x="32"/>
        <item x="7"/>
        <item x="15"/>
        <item x="58"/>
        <item x="25"/>
        <item x="23"/>
        <item x="14"/>
        <item x="56"/>
        <item x="28"/>
        <item x="8"/>
        <item x="48"/>
        <item x="27"/>
        <item x="31"/>
        <item x="54"/>
        <item x="34"/>
        <item x="47"/>
        <item x="53"/>
        <item x="50"/>
        <item x="22"/>
        <item x="75"/>
        <item x="20"/>
        <item x="42"/>
        <item x="61"/>
        <item x="74"/>
        <item x="55"/>
        <item x="49"/>
        <item x="62"/>
        <item x="41"/>
        <item x="44"/>
        <item x="46"/>
        <item x="26"/>
        <item x="63"/>
        <item x="5"/>
        <item x="73"/>
        <item x="43"/>
        <item x="9"/>
        <item x="68"/>
        <item x="57"/>
        <item x="67"/>
        <item x="72"/>
        <item x="69"/>
        <item x="45"/>
        <item x="35"/>
        <item x="29"/>
        <item x="66"/>
        <item x="2"/>
        <item x="71"/>
        <item x="64"/>
        <item x="16"/>
        <item x="60"/>
        <item x="36"/>
        <item x="52"/>
        <item x="40"/>
        <item x="1"/>
        <item x="3"/>
        <item x="38"/>
        <item x="13"/>
        <item x="76"/>
        <item x="11"/>
        <item t="default"/>
      </items>
    </pivotField>
    <pivotField compact="0" showAll="0">
      <items count="15">
        <item x="2"/>
        <item x="1"/>
        <item x="10"/>
        <item x="5"/>
        <item x="8"/>
        <item x="9"/>
        <item x="3"/>
        <item x="12"/>
        <item x="7"/>
        <item x="13"/>
        <item x="11"/>
        <item x="6"/>
        <item x="4"/>
        <item x="0"/>
        <item t="default"/>
      </items>
    </pivotField>
    <pivotField axis="axisRow" compact="0" sortType="descending" showAll="0">
      <items count="26">
        <item m="1" x="24"/>
        <item x="6"/>
        <item x="16"/>
        <item x="2"/>
        <item x="12"/>
        <item x="19"/>
        <item x="5"/>
        <item x="1"/>
        <item x="23"/>
        <item x="3"/>
        <item x="18"/>
        <item x="10"/>
        <item x="14"/>
        <item x="20"/>
        <item x="21"/>
        <item x="7"/>
        <item x="17"/>
        <item x="11"/>
        <item x="9"/>
        <item x="0"/>
        <item x="15"/>
        <item x="22"/>
        <item x="4"/>
        <item x="8"/>
        <item x="13"/>
        <item t="default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showAll="0">
      <items count="17">
        <item x="0"/>
        <item x="3"/>
        <item x="4"/>
        <item x="2"/>
        <item x="8"/>
        <item x="1"/>
        <item x="14"/>
        <item x="7"/>
        <item x="9"/>
        <item x="5"/>
        <item x="12"/>
        <item x="13"/>
        <item x="10"/>
        <item x="6"/>
        <item x="11"/>
        <item m="1" x="15"/>
        <item t="default"/>
      </items>
    </pivotField>
    <pivotField compact="0" showAll="0">
      <items count="7">
        <item h="1" x="0"/>
        <item h="1" x="4"/>
        <item h="1" x="2"/>
        <item x="3"/>
        <item h="1" x="1"/>
        <item h="1" m="1" x="5"/>
        <item t="default"/>
      </items>
    </pivotField>
    <pivotField compact="0" showAll="0">
      <items count="3">
        <item h="1" x="1"/>
        <item x="0"/>
        <item t="default"/>
      </items>
    </pivotField>
    <pivotField compact="0" showAll="0">
      <items count="8">
        <item x="6"/>
        <item x="5"/>
        <item x="4"/>
        <item x="3"/>
        <item x="2"/>
        <item x="0"/>
        <item x="1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defaultSubtotal="0" showAll="0">
      <items count="4">
        <item x="0"/>
        <item x="3"/>
        <item x="1"/>
        <item x="2"/>
      </items>
    </pivotField>
  </pivotFields>
  <rowFields count="1">
    <field x="4"/>
  </rowFields>
  <rowItems count="13">
    <i>
      <x v="15"/>
    </i>
    <i>
      <x v="17"/>
    </i>
    <i>
      <x v="24"/>
    </i>
    <i>
      <x v="12"/>
    </i>
    <i>
      <x v="16"/>
    </i>
    <i>
      <x v="5"/>
    </i>
    <i>
      <x v="13"/>
    </i>
    <i>
      <x v="14"/>
    </i>
    <i>
      <x v="21"/>
    </i>
    <i>
      <x v="20"/>
    </i>
    <i>
      <x v="4"/>
    </i>
    <i>
      <x v="8"/>
    </i>
    <i t="grand">
      <x/>
    </i>
  </rowItems>
  <colItems count="1">
    <i/>
  </colItems>
  <dataFields count="1">
    <dataField name="Top10" fld="2" baseField="0" baseItem="0"/>
  </dataFields>
  <pivotTableStyleInfo name="PivotStyleMedium18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Pivot Table6" cacheId="0" autoFormatId="1" applyNumberFormats="0" applyBorderFormats="0" applyFontFormats="0" applyPatternFormats="0" applyAlignmentFormats="0" applyWidthHeightFormats="1" dataCaption="值" updatedVersion="5" minRefreshableVersion="3" createdVersion="3" useAutoFormatting="1" compact="0" compactData="0" showDrill="1">
  <location ref="B6:C23" firstHeaderRow="1" firstDataRow="1" firstDataCol="1" rowPageCount="2" colPageCount="1"/>
  <pivotFields count="11">
    <pivotField axis="axisRow" compact="0" sortType="ascending" outline="0" showAll="0">
      <items count="19">
        <item x="16"/>
        <item x="15"/>
        <item x="14"/>
        <item x="13"/>
        <item x="12"/>
        <item x="11"/>
        <item x="10"/>
        <item x="0"/>
        <item x="1"/>
        <item x="2"/>
        <item x="3"/>
        <item x="4"/>
        <item x="5"/>
        <item x="9"/>
        <item x="6"/>
        <item x="7"/>
        <item x="8"/>
        <item x="17"/>
        <item t="default"/>
      </items>
    </pivotField>
    <pivotField compact="0" outline="0" showAll="0"/>
    <pivotField dataField="1" compact="0" outline="0" showAll="0">
      <items count="80">
        <item x="1"/>
        <item x="2"/>
        <item x="3"/>
        <item x="78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4"/>
        <item x="35"/>
        <item x="33"/>
        <item x="36"/>
        <item x="37"/>
        <item x="38"/>
        <item x="4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0"/>
        <item x="76"/>
        <item x="77"/>
        <item t="default"/>
      </items>
    </pivotField>
    <pivotField compact="0" outline="0" showAll="0"/>
    <pivotField compact="0" outline="0" showAll="0"/>
    <pivotField compact="0" outline="0" showAll="0"/>
    <pivotField axis="axisPage" compact="0" outline="0" showAll="0">
      <items count="8">
        <item h="1" x="0"/>
        <item x="1"/>
        <item x="2"/>
        <item h="1" x="3"/>
        <item h="1" x="5"/>
        <item h="1" m="1" x="6"/>
        <item h="1" x="4"/>
        <item t="default"/>
      </items>
    </pivotField>
    <pivotField compact="0" outline="0" showAll="0"/>
    <pivotField compact="0" outline="0" showAll="0"/>
    <pivotField compact="0" outline="0" showAll="0"/>
    <pivotField axis="axisPage" compact="0" outline="0" showAll="0">
      <items count="3">
        <item x="0"/>
        <item m="1" x="1"/>
        <item t="default"/>
      </items>
    </pivotField>
  </pivotFields>
  <rowFields count="1">
    <field x="0"/>
  </rowFields>
  <rowItems count="1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pageFields count="2">
    <pageField fld="10"/>
    <pageField fld="6"/>
  </pageFields>
  <dataFields count="1">
    <dataField name="求和项:金额" fld="2" baseField="0" baseItem="7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Pivot Table7" cacheId="0" autoFormatId="1" applyNumberFormats="0" applyBorderFormats="0" applyFontFormats="0" applyPatternFormats="0" applyAlignmentFormats="0" applyWidthHeightFormats="1" dataCaption="值" updatedVersion="5" minRefreshableVersion="3" createdVersion="3" useAutoFormatting="1" compact="0" compactData="0" showDrill="1">
  <location ref="B7:J16" firstHeaderRow="1" firstDataRow="2" firstDataCol="1" rowPageCount="3" colPageCount="1"/>
  <pivotFields count="11">
    <pivotField compact="0" outline="0" showAll="0">
      <items count="19">
        <item x="0"/>
        <item x="17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compact="0" outline="0" showAll="0"/>
    <pivotField dataField="1" compact="0" outline="0" showAll="0">
      <items count="80">
        <item x="1"/>
        <item x="2"/>
        <item x="3"/>
        <item x="78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4"/>
        <item x="35"/>
        <item x="33"/>
        <item x="36"/>
        <item x="37"/>
        <item x="38"/>
        <item x="4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0"/>
        <item x="76"/>
        <item x="77"/>
        <item t="default"/>
      </items>
    </pivotField>
    <pivotField compact="0" outline="0" showAll="0"/>
    <pivotField compact="0" outline="0" showAll="0"/>
    <pivotField axis="axisRow" compact="0" outline="0" showAll="0">
      <items count="19">
        <item x="0"/>
        <item x="1"/>
        <item x="2"/>
        <item m="1" x="17"/>
        <item x="11"/>
        <item x="14"/>
        <item x="5"/>
        <item x="15"/>
        <item x="4"/>
        <item m="1" x="16"/>
        <item x="6"/>
        <item x="7"/>
        <item x="8"/>
        <item x="9"/>
        <item x="10"/>
        <item x="3"/>
        <item x="12"/>
        <item x="13"/>
        <item t="default"/>
      </items>
    </pivotField>
    <pivotField axis="axisPage" compact="0" outline="0" showAll="0">
      <items count="8">
        <item h="1" x="0"/>
        <item h="1" x="1"/>
        <item h="1" x="2"/>
        <item x="3"/>
        <item h="1" x="5"/>
        <item h="1" m="1" x="6"/>
        <item h="1" x="4"/>
        <item t="default"/>
      </items>
    </pivotField>
    <pivotField axis="axisPage" compact="0" outline="0" showAll="0">
      <items count="4">
        <item x="0"/>
        <item x="2"/>
        <item x="1"/>
        <item t="default"/>
      </items>
    </pivotField>
    <pivotField axis="axisCol" compact="0" outline="0" showAll="0">
      <items count="10">
        <item x="0"/>
        <item x="7"/>
        <item m="1" x="8"/>
        <item x="1"/>
        <item x="2"/>
        <item x="3"/>
        <item x="4"/>
        <item x="5"/>
        <item x="6"/>
        <item t="default"/>
      </items>
    </pivotField>
    <pivotField compact="0" outline="0" showAll="0"/>
    <pivotField axis="axisPage" compact="0" outline="0" showAll="0">
      <items count="3">
        <item x="0"/>
        <item m="1" x="1"/>
        <item t="default"/>
      </items>
    </pivotField>
  </pivotFields>
  <rowFields count="1">
    <field x="5"/>
  </rowFields>
  <rowItems count="8">
    <i>
      <x v="4"/>
    </i>
    <i>
      <x v="5"/>
    </i>
    <i>
      <x v="6"/>
    </i>
    <i>
      <x v="13"/>
    </i>
    <i>
      <x v="14"/>
    </i>
    <i>
      <x v="16"/>
    </i>
    <i>
      <x v="17"/>
    </i>
    <i t="grand">
      <x/>
    </i>
  </rowItems>
  <colFields count="1">
    <field x="8"/>
  </colFields>
  <colItems count="8">
    <i>
      <x/>
    </i>
    <i>
      <x v="3"/>
    </i>
    <i>
      <x v="4"/>
    </i>
    <i>
      <x v="5"/>
    </i>
    <i>
      <x v="6"/>
    </i>
    <i>
      <x v="7"/>
    </i>
    <i>
      <x v="8"/>
    </i>
    <i t="grand">
      <x/>
    </i>
  </colItems>
  <pageFields count="3">
    <pageField fld="10"/>
    <pageField fld="6"/>
    <pageField fld="7"/>
  </pageFields>
  <dataFields count="1">
    <dataField name="求和项:金额" fld="2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Pivot Table8" cacheId="0" autoFormatId="1" applyNumberFormats="0" applyBorderFormats="0" applyFontFormats="0" applyPatternFormats="0" applyAlignmentFormats="0" applyWidthHeightFormats="1" dataCaption="值" updatedVersion="5" minRefreshableVersion="3" createdVersion="3" useAutoFormatting="1" compact="0" compactData="0" showDrill="1">
  <location ref="B6:C25" firstHeaderRow="1" firstDataRow="1" firstDataCol="1" rowPageCount="2" colPageCount="1"/>
  <pivotFields count="11">
    <pivotField axis="axisRow" compact="0" sortType="ascending" outline="0" showAll="0">
      <items count="19">
        <item x="16"/>
        <item x="15"/>
        <item x="14"/>
        <item x="13"/>
        <item x="12"/>
        <item x="11"/>
        <item x="10"/>
        <item x="0"/>
        <item x="1"/>
        <item x="2"/>
        <item x="3"/>
        <item x="4"/>
        <item x="5"/>
        <item x="9"/>
        <item x="6"/>
        <item x="7"/>
        <item x="8"/>
        <item x="17"/>
        <item t="default"/>
      </items>
    </pivotField>
    <pivotField compact="0" outline="0" showAll="0"/>
    <pivotField dataField="1" compact="0" outline="0" showAll="0">
      <items count="80">
        <item x="1"/>
        <item x="2"/>
        <item x="3"/>
        <item x="78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4"/>
        <item x="35"/>
        <item x="33"/>
        <item x="36"/>
        <item x="37"/>
        <item x="38"/>
        <item x="4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0"/>
        <item x="76"/>
        <item x="77"/>
        <item t="default"/>
      </items>
    </pivotField>
    <pivotField compact="0" outline="0" showAll="0"/>
    <pivotField compact="0" outline="0" showAll="0"/>
    <pivotField compact="0" outline="0" showAll="0"/>
    <pivotField axis="axisPage" compact="0" outline="0" showAll="0">
      <items count="8">
        <item x="0"/>
        <item x="1"/>
        <item x="2"/>
        <item x="3"/>
        <item x="5"/>
        <item m="1" x="6"/>
        <item x="4"/>
        <item t="default"/>
      </items>
    </pivotField>
    <pivotField compact="0" outline="0" showAll="0"/>
    <pivotField compact="0" outline="0" showAll="0"/>
    <pivotField compact="0" outline="0" showAll="0"/>
    <pivotField axis="axisPage" compact="0" outline="0" showAll="0">
      <items count="3">
        <item x="0"/>
        <item m="1" x="1"/>
        <item t="default"/>
      </items>
    </pivotField>
  </pivotFields>
  <rowFields count="1">
    <field x="0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pageFields count="2">
    <pageField fld="10"/>
    <pageField fld="6"/>
  </pageFields>
  <dataFields count="1">
    <dataField name="求和项:金额" fld="2" baseField="0" baseItem="7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Ⅰ" sourceName="Ⅰ">
  <pivotTables>
    <pivotTable tabId="11" name="收支明细"/>
    <pivotTable tabId="4" name="top10"/>
  </pivotTables>
  <data>
    <tabular pivotCacheId="1" sortOrder="descending">
      <items count="6">
        <i x="1" s="0"/>
        <i x="3" s="1"/>
        <i x="2" s="0"/>
        <i x="4" s="0"/>
        <i x="0" s="0"/>
        <i x="5" s="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年度" sourceName="年度">
  <pivotTables>
    <pivotTable tabId="10" name="资产负债走势"/>
    <pivotTable tabId="10" name="消费走势"/>
    <pivotTable tabId="11" name="收支明细"/>
    <pivotTable tabId="4" name="top10"/>
  </pivotTables>
  <data>
    <tabular pivotCacheId="1">
      <items count="2">
        <i x="1" s="0"/>
        <i x="0" s="1"/>
      </items>
    </tabular>
  </data>
  <extLst/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Ⅱ" sourceName="Ⅱ">
  <pivotTables>
    <pivotTable tabId="11" name="收支明细"/>
    <pivotTable tabId="4" name="top10"/>
  </pivotTables>
  <data>
    <tabular pivotCacheId="1">
      <items count="16">
        <i x="14" s="1"/>
        <i x="9" s="1"/>
        <i x="5" s="1"/>
        <i x="12" s="1"/>
        <i x="13" s="1"/>
        <i x="10" s="1"/>
        <i x="11" s="1"/>
        <i x="0" s="1" nd="1"/>
        <i x="3" s="1" nd="1"/>
        <i x="4" s="1" nd="1"/>
        <i x="2" s="1" nd="1"/>
        <i x="8" s="1" nd="1"/>
        <i x="1" s="1" nd="1"/>
        <i x="7" s="1" nd="1"/>
        <i x="6" s="1" nd="1"/>
        <i x="1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月度" sourceName="月度">
  <pivotTables>
    <pivotTable tabId="4" name="top10"/>
    <pivotTable tabId="11" name="收支明细"/>
  </pivotTables>
  <data>
    <tabular pivotCacheId="1">
      <items count="7">
        <i x="6" s="1"/>
        <i x="5" s="1"/>
        <i x="4" s="1"/>
        <i x="3" s="1"/>
        <i x="2" s="1"/>
        <i x="0" s="1"/>
        <i x="1" s="1"/>
      </items>
    </tabular>
  </data>
  <extLst/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年度" cache="切片器_年度" caption="年度" columnCount="3" style="SlicerStyleLight4" lockedPosition="1" rowHeight="193675"/>
  <slicer name="Ⅱ" cache="切片器_Ⅱ" caption="消费明细" style="SlicerStyleLight4" lockedPosition="1" rowHeight="193675"/>
  <slicer name="Ⅰ" cache="切片器_Ⅰ" caption="分类筛选" columnCount="2" style="SlicerStyleLight4" lockedPosition="1" rowHeight="193675"/>
  <slicer name="月度" cache="切片器_月度" caption="月度" style="SlicerStyleLight4" lockedPosition="1" rowHeight="193675"/>
</slicers>
</file>

<file path=xl/tables/table1.xml><?xml version="1.0" encoding="utf-8"?>
<table xmlns="http://schemas.openxmlformats.org/spreadsheetml/2006/main" id="1" name="明细表" displayName="明细表" ref="B1:L140" totalsRowShown="0">
  <autoFilter ref="B1:L140"/>
  <tableColumns count="11">
    <tableColumn id="1" name="日期" dataDxfId="4"/>
    <tableColumn id="2" name="内容" dataDxfId="5"/>
    <tableColumn id="3" name="金额" dataDxfId="6"/>
    <tableColumn id="4" name="成员" dataDxfId="7"/>
    <tableColumn id="5" name="Ⅲ" dataDxfId="8"/>
    <tableColumn id="6" name="Ⅱ" dataDxfId="9"/>
    <tableColumn id="7" name="Ⅰ" dataDxfId="10"/>
    <tableColumn id="8" name="年度" dataDxfId="11"/>
    <tableColumn id="9" name="月度" dataDxfId="12"/>
    <tableColumn id="10" name="对账" dataDxfId="13"/>
    <tableColumn id="11" name="预算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1:G41"/>
  <sheetViews>
    <sheetView showGridLines="0" workbookViewId="0">
      <selection activeCell="G18" sqref="G18"/>
    </sheetView>
  </sheetViews>
  <sheetFormatPr defaultColWidth="14" defaultRowHeight="12.75" outlineLevelCol="6"/>
  <cols>
    <col min="1" max="1" width="18.4285714285714" customWidth="1"/>
    <col min="2" max="2" width="8.42857142857143" customWidth="1"/>
    <col min="3" max="5" width="18" customWidth="1"/>
    <col min="6" max="6" width="30.1428571428571" style="52" customWidth="1"/>
    <col min="7" max="13" width="14" customWidth="1"/>
    <col min="14" max="16" width="10" customWidth="1"/>
  </cols>
  <sheetData>
    <row r="1" ht="24" customHeight="1" spans="2:7">
      <c r="B1" s="53" t="s">
        <v>0</v>
      </c>
      <c r="C1" s="54" t="s">
        <v>1</v>
      </c>
      <c r="D1" s="54" t="s">
        <v>2</v>
      </c>
      <c r="E1" s="55" t="s">
        <v>3</v>
      </c>
      <c r="F1" s="56"/>
      <c r="G1" s="4"/>
    </row>
    <row r="2" ht="24" customHeight="1" spans="2:7">
      <c r="B2" s="57">
        <v>1</v>
      </c>
      <c r="C2" s="4" t="s">
        <v>4</v>
      </c>
      <c r="D2" s="4" t="s">
        <v>5</v>
      </c>
      <c r="E2" s="58" t="s">
        <v>6</v>
      </c>
      <c r="F2" s="56"/>
      <c r="G2" s="4"/>
    </row>
    <row r="3" ht="24" customHeight="1" spans="2:7">
      <c r="B3" s="57">
        <v>2</v>
      </c>
      <c r="C3" s="4" t="s">
        <v>7</v>
      </c>
      <c r="D3" s="4" t="s">
        <v>5</v>
      </c>
      <c r="E3" s="58" t="s">
        <v>6</v>
      </c>
      <c r="F3" s="56"/>
      <c r="G3" s="4"/>
    </row>
    <row r="4" ht="24" customHeight="1" spans="2:7">
      <c r="B4" s="57">
        <v>3</v>
      </c>
      <c r="C4" s="4" t="s">
        <v>8</v>
      </c>
      <c r="D4" s="4" t="s">
        <v>5</v>
      </c>
      <c r="E4" s="58" t="s">
        <v>6</v>
      </c>
      <c r="F4" s="56"/>
      <c r="G4" s="4"/>
    </row>
    <row r="5" ht="24" customHeight="1" spans="2:7">
      <c r="B5" s="57">
        <v>4</v>
      </c>
      <c r="C5" s="4" t="s">
        <v>9</v>
      </c>
      <c r="D5" s="4" t="s">
        <v>10</v>
      </c>
      <c r="E5" s="58" t="s">
        <v>6</v>
      </c>
      <c r="F5" s="56"/>
      <c r="G5" s="4"/>
    </row>
    <row r="6" ht="24" customHeight="1" spans="2:7">
      <c r="B6" s="57">
        <v>5</v>
      </c>
      <c r="C6" s="4" t="s">
        <v>11</v>
      </c>
      <c r="D6" s="4" t="s">
        <v>12</v>
      </c>
      <c r="E6" s="58" t="s">
        <v>6</v>
      </c>
      <c r="F6" s="56" t="s">
        <v>13</v>
      </c>
      <c r="G6" s="4"/>
    </row>
    <row r="7" ht="24" customHeight="1" spans="2:7">
      <c r="B7" s="57">
        <v>6</v>
      </c>
      <c r="C7" s="4" t="s">
        <v>14</v>
      </c>
      <c r="D7" s="4" t="s">
        <v>15</v>
      </c>
      <c r="E7" s="58" t="s">
        <v>16</v>
      </c>
      <c r="F7" s="56" t="s">
        <v>17</v>
      </c>
      <c r="G7" s="4"/>
    </row>
    <row r="8" ht="24" customHeight="1" spans="2:7">
      <c r="B8" s="57">
        <v>7</v>
      </c>
      <c r="C8" s="4" t="s">
        <v>18</v>
      </c>
      <c r="D8" s="4" t="s">
        <v>15</v>
      </c>
      <c r="E8" s="58" t="s">
        <v>16</v>
      </c>
      <c r="F8" s="56"/>
      <c r="G8" s="4"/>
    </row>
    <row r="9" ht="24" customHeight="1" spans="2:7">
      <c r="B9" s="57">
        <v>8</v>
      </c>
      <c r="C9" s="4" t="s">
        <v>19</v>
      </c>
      <c r="D9" s="4" t="s">
        <v>20</v>
      </c>
      <c r="E9" s="58" t="s">
        <v>21</v>
      </c>
      <c r="F9" s="56"/>
      <c r="G9" s="4"/>
    </row>
    <row r="10" ht="24" customHeight="1" spans="2:7">
      <c r="B10" s="57">
        <v>9</v>
      </c>
      <c r="C10" s="4" t="s">
        <v>22</v>
      </c>
      <c r="D10" s="4" t="s">
        <v>23</v>
      </c>
      <c r="E10" s="58" t="s">
        <v>24</v>
      </c>
      <c r="F10" s="56"/>
      <c r="G10" s="4"/>
    </row>
    <row r="11" ht="24" customHeight="1" spans="2:7">
      <c r="B11" s="57">
        <v>10</v>
      </c>
      <c r="C11" s="4" t="s">
        <v>25</v>
      </c>
      <c r="D11" s="4" t="s">
        <v>26</v>
      </c>
      <c r="E11" s="58" t="s">
        <v>24</v>
      </c>
      <c r="F11" s="56"/>
      <c r="G11" s="4"/>
    </row>
    <row r="12" ht="24" customHeight="1" spans="2:7">
      <c r="B12" s="57">
        <v>11</v>
      </c>
      <c r="C12" s="4" t="s">
        <v>27</v>
      </c>
      <c r="D12" s="4" t="s">
        <v>26</v>
      </c>
      <c r="E12" s="58" t="s">
        <v>24</v>
      </c>
      <c r="F12" s="56"/>
      <c r="G12" s="4"/>
    </row>
    <row r="13" ht="24" customHeight="1" spans="2:7">
      <c r="B13" s="57">
        <v>12</v>
      </c>
      <c r="C13" s="4" t="s">
        <v>28</v>
      </c>
      <c r="D13" s="4" t="s">
        <v>28</v>
      </c>
      <c r="E13" s="58" t="s">
        <v>24</v>
      </c>
      <c r="F13" s="56"/>
      <c r="G13" s="4"/>
    </row>
    <row r="14" ht="24" customHeight="1" spans="2:7">
      <c r="B14" s="57">
        <v>13</v>
      </c>
      <c r="C14" s="4" t="s">
        <v>29</v>
      </c>
      <c r="D14" s="4" t="s">
        <v>30</v>
      </c>
      <c r="E14" s="58" t="s">
        <v>31</v>
      </c>
      <c r="F14" s="56"/>
      <c r="G14" s="4"/>
    </row>
    <row r="15" ht="24" customHeight="1" spans="2:7">
      <c r="B15" s="57">
        <v>14</v>
      </c>
      <c r="C15" s="4" t="s">
        <v>32</v>
      </c>
      <c r="D15" s="4" t="s">
        <v>33</v>
      </c>
      <c r="E15" s="58" t="s">
        <v>31</v>
      </c>
      <c r="F15" s="56"/>
      <c r="G15" s="4"/>
    </row>
    <row r="16" ht="24" customHeight="1" spans="2:7">
      <c r="B16" s="57">
        <v>15</v>
      </c>
      <c r="C16" s="4" t="s">
        <v>34</v>
      </c>
      <c r="D16" s="4" t="s">
        <v>33</v>
      </c>
      <c r="E16" s="58" t="s">
        <v>31</v>
      </c>
      <c r="F16" s="56"/>
      <c r="G16" s="4"/>
    </row>
    <row r="17" ht="24" customHeight="1" spans="2:7">
      <c r="B17" s="57">
        <v>16</v>
      </c>
      <c r="C17" s="4" t="s">
        <v>35</v>
      </c>
      <c r="D17" s="4" t="s">
        <v>36</v>
      </c>
      <c r="E17" s="58" t="s">
        <v>31</v>
      </c>
      <c r="F17" s="56"/>
      <c r="G17" s="4"/>
    </row>
    <row r="18" ht="24" customHeight="1" spans="2:7">
      <c r="B18" s="57">
        <v>17</v>
      </c>
      <c r="C18" s="4" t="s">
        <v>37</v>
      </c>
      <c r="D18" s="4" t="s">
        <v>36</v>
      </c>
      <c r="E18" s="58" t="s">
        <v>31</v>
      </c>
      <c r="F18" s="56"/>
      <c r="G18" s="4"/>
    </row>
    <row r="19" ht="24" customHeight="1" spans="2:7">
      <c r="B19" s="57">
        <v>18</v>
      </c>
      <c r="C19" s="4" t="s">
        <v>38</v>
      </c>
      <c r="D19" s="4" t="s">
        <v>39</v>
      </c>
      <c r="E19" s="58" t="s">
        <v>31</v>
      </c>
      <c r="F19" s="56"/>
      <c r="G19" s="4"/>
    </row>
    <row r="20" ht="24" customHeight="1" spans="2:7">
      <c r="B20" s="57">
        <v>19</v>
      </c>
      <c r="C20" s="4" t="s">
        <v>40</v>
      </c>
      <c r="D20" s="4" t="s">
        <v>41</v>
      </c>
      <c r="E20" s="58" t="s">
        <v>31</v>
      </c>
      <c r="F20" s="56"/>
      <c r="G20" s="4"/>
    </row>
    <row r="21" ht="24" customHeight="1" spans="2:7">
      <c r="B21" s="57">
        <v>20</v>
      </c>
      <c r="C21" s="4" t="s">
        <v>42</v>
      </c>
      <c r="D21" s="4" t="s">
        <v>41</v>
      </c>
      <c r="E21" s="58" t="s">
        <v>31</v>
      </c>
      <c r="F21" s="56"/>
      <c r="G21" s="4"/>
    </row>
    <row r="22" ht="24" customHeight="1" spans="2:7">
      <c r="B22" s="57">
        <v>21</v>
      </c>
      <c r="C22" s="4" t="s">
        <v>43</v>
      </c>
      <c r="D22" s="4" t="s">
        <v>41</v>
      </c>
      <c r="E22" s="58" t="s">
        <v>31</v>
      </c>
      <c r="F22" s="56"/>
      <c r="G22" s="4"/>
    </row>
    <row r="23" ht="24" customHeight="1" spans="2:7">
      <c r="B23" s="57">
        <v>22</v>
      </c>
      <c r="C23" s="4" t="s">
        <v>44</v>
      </c>
      <c r="D23" s="4" t="s">
        <v>45</v>
      </c>
      <c r="E23" s="58" t="s">
        <v>31</v>
      </c>
      <c r="F23" s="56"/>
      <c r="G23" s="4"/>
    </row>
    <row r="24" ht="24" customHeight="1" spans="2:7">
      <c r="B24" s="57">
        <v>23</v>
      </c>
      <c r="C24" s="4" t="s">
        <v>46</v>
      </c>
      <c r="D24" s="4" t="s">
        <v>45</v>
      </c>
      <c r="E24" s="58" t="s">
        <v>31</v>
      </c>
      <c r="F24" s="56"/>
      <c r="G24" s="4"/>
    </row>
    <row r="25" ht="24" customHeight="1" spans="2:7">
      <c r="B25" s="57">
        <v>24</v>
      </c>
      <c r="C25" s="4" t="s">
        <v>47</v>
      </c>
      <c r="D25" s="4" t="s">
        <v>48</v>
      </c>
      <c r="E25" s="58" t="s">
        <v>31</v>
      </c>
      <c r="F25" s="56"/>
      <c r="G25" s="4"/>
    </row>
    <row r="26" ht="24" customHeight="1" spans="2:7">
      <c r="B26" s="57"/>
      <c r="C26" s="4"/>
      <c r="D26" s="4"/>
      <c r="E26" s="58"/>
      <c r="F26" s="56"/>
      <c r="G26" s="4"/>
    </row>
    <row r="27" spans="2:7">
      <c r="B27" s="57"/>
      <c r="C27" s="4"/>
      <c r="D27" s="4"/>
      <c r="E27" s="58"/>
      <c r="F27" s="56"/>
      <c r="G27" s="4"/>
    </row>
    <row r="28" spans="2:7">
      <c r="B28" s="57"/>
      <c r="C28" s="4"/>
      <c r="D28" s="4"/>
      <c r="E28" s="58"/>
      <c r="F28" s="56"/>
      <c r="G28" s="4"/>
    </row>
    <row r="29" spans="2:7">
      <c r="B29" s="57"/>
      <c r="C29" s="4"/>
      <c r="D29" s="4"/>
      <c r="E29" s="58"/>
      <c r="F29" s="56"/>
      <c r="G29" s="4"/>
    </row>
    <row r="30" spans="2:7">
      <c r="B30" s="57"/>
      <c r="C30" s="4"/>
      <c r="D30" s="4"/>
      <c r="E30" s="58"/>
      <c r="F30" s="56"/>
      <c r="G30" s="4"/>
    </row>
    <row r="31" spans="2:7">
      <c r="B31" s="57"/>
      <c r="C31" s="4"/>
      <c r="D31" s="4"/>
      <c r="E31" s="58"/>
      <c r="F31" s="56"/>
      <c r="G31" s="4"/>
    </row>
    <row r="32" spans="2:7">
      <c r="B32" s="57"/>
      <c r="C32" s="4"/>
      <c r="D32" s="4"/>
      <c r="E32" s="58"/>
      <c r="F32" s="56"/>
      <c r="G32" s="4"/>
    </row>
    <row r="33" spans="2:7">
      <c r="B33" s="57"/>
      <c r="C33" s="4"/>
      <c r="D33" s="4"/>
      <c r="E33" s="58"/>
      <c r="F33" s="56"/>
      <c r="G33" s="4"/>
    </row>
    <row r="34" spans="2:7">
      <c r="B34" s="57"/>
      <c r="C34" s="4"/>
      <c r="D34" s="4"/>
      <c r="E34" s="58"/>
      <c r="F34" s="56"/>
      <c r="G34" s="4"/>
    </row>
    <row r="35" spans="2:7">
      <c r="B35" s="57"/>
      <c r="C35" s="4"/>
      <c r="D35" s="4"/>
      <c r="E35" s="58"/>
      <c r="F35" s="56"/>
      <c r="G35" s="4"/>
    </row>
    <row r="36" spans="2:7">
      <c r="B36" s="57"/>
      <c r="C36" s="4"/>
      <c r="D36" s="4"/>
      <c r="E36" s="58"/>
      <c r="F36" s="56"/>
      <c r="G36" s="4"/>
    </row>
    <row r="37" spans="2:7">
      <c r="B37" s="57"/>
      <c r="C37" s="4"/>
      <c r="D37" s="4"/>
      <c r="E37" s="58"/>
      <c r="F37" s="56"/>
      <c r="G37" s="4"/>
    </row>
    <row r="38" spans="2:7">
      <c r="B38" s="57"/>
      <c r="C38" s="4"/>
      <c r="D38" s="4"/>
      <c r="E38" s="58"/>
      <c r="F38" s="56"/>
      <c r="G38" s="4"/>
    </row>
    <row r="39" spans="2:7">
      <c r="B39" s="57"/>
      <c r="C39" s="4"/>
      <c r="D39" s="4"/>
      <c r="E39" s="58"/>
      <c r="F39" s="56"/>
      <c r="G39" s="4"/>
    </row>
    <row r="40" spans="2:7">
      <c r="B40" s="57"/>
      <c r="C40" s="4"/>
      <c r="D40" s="4"/>
      <c r="E40" s="58"/>
      <c r="F40" s="56"/>
      <c r="G40" s="4"/>
    </row>
    <row r="41" spans="2:7">
      <c r="B41" s="57"/>
      <c r="C41" s="4"/>
      <c r="D41" s="4"/>
      <c r="E41" s="58"/>
      <c r="F41" s="56"/>
      <c r="G41" s="4"/>
    </row>
  </sheetData>
  <conditionalFormatting sqref="C$1:E$1048576">
    <cfRule type="expression" dxfId="0" priority="2" stopIfTrue="1">
      <formula>IF(FIND("支出",$E1),1,0)</formula>
    </cfRule>
    <cfRule type="expression" dxfId="1" priority="3" stopIfTrue="1">
      <formula>IF(FIND("收入",$E1),1,0)</formula>
    </cfRule>
    <cfRule type="expression" dxfId="2" priority="4" stopIfTrue="1">
      <formula>IF(FIND("债务",$E1),1,0)</formula>
    </cfRule>
    <cfRule type="expression" dxfId="3" priority="5" stopIfTrue="1">
      <formula>IF(FIND("资产",$E1),1,0)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140"/>
  <sheetViews>
    <sheetView showGridLines="0" tabSelected="1" workbookViewId="0">
      <pane ySplit="1" topLeftCell="A110" activePane="bottomLeft" state="frozen"/>
      <selection/>
      <selection pane="bottomLeft" activeCell="O11" sqref="O11"/>
    </sheetView>
  </sheetViews>
  <sheetFormatPr defaultColWidth="14" defaultRowHeight="12.75"/>
  <cols>
    <col min="1" max="1" width="10" customWidth="1"/>
    <col min="2" max="2" width="13" style="26" customWidth="1"/>
    <col min="3" max="3" width="35.8571428571429" customWidth="1"/>
    <col min="4" max="4" width="12.4285714285714" style="25" customWidth="1"/>
    <col min="5" max="5" width="18.4285714285714" style="27" customWidth="1"/>
    <col min="6" max="6" width="13" style="28" customWidth="1"/>
    <col min="7" max="8" width="10" customWidth="1"/>
    <col min="9" max="10" width="8" customWidth="1"/>
    <col min="11" max="11" width="5.28571428571429" customWidth="1"/>
    <col min="12" max="12" width="5.28571428571429" style="29" customWidth="1"/>
    <col min="13" max="19" width="10" customWidth="1"/>
  </cols>
  <sheetData>
    <row r="1" ht="24" customHeight="1" spans="1:13">
      <c r="A1" s="30">
        <f>SUM(D:D)</f>
        <v>0</v>
      </c>
      <c r="B1" s="31" t="s">
        <v>49</v>
      </c>
      <c r="C1" s="32" t="s">
        <v>50</v>
      </c>
      <c r="D1" s="33" t="s">
        <v>51</v>
      </c>
      <c r="E1" s="34" t="s">
        <v>52</v>
      </c>
      <c r="F1" s="35" t="s">
        <v>1</v>
      </c>
      <c r="G1" s="36" t="s">
        <v>2</v>
      </c>
      <c r="H1" s="36" t="s">
        <v>3</v>
      </c>
      <c r="I1" s="36" t="s">
        <v>53</v>
      </c>
      <c r="J1" s="36" t="s">
        <v>54</v>
      </c>
      <c r="K1" s="42" t="s">
        <v>55</v>
      </c>
      <c r="L1" s="43" t="s">
        <v>56</v>
      </c>
      <c r="M1" s="44"/>
    </row>
    <row r="2" spans="1:12">
      <c r="A2" s="30"/>
      <c r="B2" s="37">
        <v>45453</v>
      </c>
      <c r="C2" s="38" t="s">
        <v>57</v>
      </c>
      <c r="D2" s="39">
        <v>-65000</v>
      </c>
      <c r="E2" s="40"/>
      <c r="F2" s="41" t="s">
        <v>19</v>
      </c>
      <c r="G2" s="4" t="str">
        <f>IFERROR(VLOOKUP(F2,账户!C:E,2,FALSE),"")</f>
        <v>/</v>
      </c>
      <c r="H2" s="4" t="str">
        <f>IFERROR(VLOOKUP(F2,账户!C:E,3,FALSE),"")</f>
        <v>权益</v>
      </c>
      <c r="I2" s="4">
        <v>24</v>
      </c>
      <c r="J2" s="4">
        <f t="shared" ref="J2:J65" si="0">(YEAR(B2)-2000-I2)*12+MONTH(B2)</f>
        <v>6</v>
      </c>
      <c r="K2" s="45"/>
      <c r="L2" s="46"/>
    </row>
    <row r="3" spans="1:12">
      <c r="A3" s="30"/>
      <c r="B3" s="37">
        <v>45453</v>
      </c>
      <c r="C3" s="38" t="s">
        <v>57</v>
      </c>
      <c r="D3" s="39">
        <v>10000</v>
      </c>
      <c r="E3" s="40"/>
      <c r="F3" s="41" t="s">
        <v>4</v>
      </c>
      <c r="G3" s="4" t="str">
        <f>IFERROR(VLOOKUP(F3,账户!C:E,2,FALSE),"")</f>
        <v>流动资产</v>
      </c>
      <c r="H3" s="4" t="str">
        <f>IFERROR(VLOOKUP(F3,账户!C:E,3,FALSE),"")</f>
        <v>资产</v>
      </c>
      <c r="I3" s="4">
        <v>24</v>
      </c>
      <c r="J3" s="4">
        <f t="shared" si="0"/>
        <v>6</v>
      </c>
      <c r="K3" s="45"/>
      <c r="L3" s="46"/>
    </row>
    <row r="4" spans="1:12">
      <c r="A4" s="4"/>
      <c r="B4" s="37">
        <v>45453</v>
      </c>
      <c r="C4" s="38" t="s">
        <v>57</v>
      </c>
      <c r="D4" s="39">
        <v>10000</v>
      </c>
      <c r="E4" s="40" t="s">
        <v>58</v>
      </c>
      <c r="F4" s="41" t="s">
        <v>7</v>
      </c>
      <c r="G4" s="4" t="str">
        <f>IFERROR(VLOOKUP(F4,账户!C:E,2,FALSE),"")</f>
        <v>流动资产</v>
      </c>
      <c r="H4" s="4" t="str">
        <f>IFERROR(VLOOKUP(F4,账户!C:E,3,FALSE),"")</f>
        <v>资产</v>
      </c>
      <c r="I4" s="4">
        <v>24</v>
      </c>
      <c r="J4" s="4">
        <f t="shared" si="0"/>
        <v>6</v>
      </c>
      <c r="K4" s="45"/>
      <c r="L4" s="46"/>
    </row>
    <row r="5" spans="1:12">
      <c r="A5" s="4"/>
      <c r="B5" s="37">
        <v>45453</v>
      </c>
      <c r="C5" s="38" t="s">
        <v>57</v>
      </c>
      <c r="D5" s="39">
        <v>10000</v>
      </c>
      <c r="E5" s="40" t="s">
        <v>59</v>
      </c>
      <c r="F5" s="41" t="s">
        <v>7</v>
      </c>
      <c r="G5" s="4" t="str">
        <f>IFERROR(VLOOKUP(F5,账户!C:E,2,FALSE),"")</f>
        <v>流动资产</v>
      </c>
      <c r="H5" s="4" t="str">
        <f>IFERROR(VLOOKUP(F5,账户!C:E,3,FALSE),"")</f>
        <v>资产</v>
      </c>
      <c r="I5" s="4">
        <v>24</v>
      </c>
      <c r="J5" s="4">
        <f t="shared" si="0"/>
        <v>6</v>
      </c>
      <c r="K5" s="45"/>
      <c r="L5" s="46"/>
    </row>
    <row r="6" spans="1:12">
      <c r="A6" s="4"/>
      <c r="B6" s="37">
        <v>45453</v>
      </c>
      <c r="C6" s="38" t="s">
        <v>57</v>
      </c>
      <c r="D6" s="39">
        <v>10000</v>
      </c>
      <c r="E6" s="40" t="s">
        <v>60</v>
      </c>
      <c r="F6" s="41" t="s">
        <v>7</v>
      </c>
      <c r="G6" s="4" t="str">
        <f>IFERROR(VLOOKUP(F6,账户!C:E,2,FALSE),"")</f>
        <v>流动资产</v>
      </c>
      <c r="H6" s="4" t="str">
        <f>IFERROR(VLOOKUP(F6,账户!C:E,3,FALSE),"")</f>
        <v>资产</v>
      </c>
      <c r="I6" s="4">
        <v>24</v>
      </c>
      <c r="J6" s="4">
        <f t="shared" si="0"/>
        <v>6</v>
      </c>
      <c r="K6" s="45"/>
      <c r="L6" s="46"/>
    </row>
    <row r="7" spans="1:12">
      <c r="A7" s="4"/>
      <c r="B7" s="37">
        <v>45453</v>
      </c>
      <c r="C7" s="38" t="s">
        <v>57</v>
      </c>
      <c r="D7" s="39">
        <v>10000</v>
      </c>
      <c r="E7" s="40" t="s">
        <v>61</v>
      </c>
      <c r="F7" s="41" t="s">
        <v>7</v>
      </c>
      <c r="G7" s="4" t="str">
        <f>IFERROR(VLOOKUP(F7,账户!C:E,2,FALSE),"")</f>
        <v>流动资产</v>
      </c>
      <c r="H7" s="4" t="str">
        <f>IFERROR(VLOOKUP(F7,账户!C:E,3,FALSE),"")</f>
        <v>资产</v>
      </c>
      <c r="I7" s="4">
        <v>24</v>
      </c>
      <c r="J7" s="4">
        <f t="shared" si="0"/>
        <v>6</v>
      </c>
      <c r="K7" s="45"/>
      <c r="L7" s="46"/>
    </row>
    <row r="8" spans="1:12">
      <c r="A8" s="4"/>
      <c r="B8" s="37">
        <v>45453</v>
      </c>
      <c r="C8" s="38" t="s">
        <v>57</v>
      </c>
      <c r="D8" s="39">
        <v>10000</v>
      </c>
      <c r="E8" s="40" t="s">
        <v>62</v>
      </c>
      <c r="F8" s="41" t="s">
        <v>7</v>
      </c>
      <c r="G8" s="4" t="str">
        <f>IFERROR(VLOOKUP(F8,账户!C:E,2,FALSE),"")</f>
        <v>流动资产</v>
      </c>
      <c r="H8" s="4" t="str">
        <f>IFERROR(VLOOKUP(F8,账户!C:E,3,FALSE),"")</f>
        <v>资产</v>
      </c>
      <c r="I8" s="4">
        <v>24</v>
      </c>
      <c r="J8" s="4">
        <f t="shared" si="0"/>
        <v>6</v>
      </c>
      <c r="K8" s="45"/>
      <c r="L8" s="46"/>
    </row>
    <row r="9" spans="1:12">
      <c r="A9" s="4"/>
      <c r="B9" s="37">
        <v>45453</v>
      </c>
      <c r="C9" s="38" t="s">
        <v>57</v>
      </c>
      <c r="D9" s="39">
        <v>5000</v>
      </c>
      <c r="E9" s="40" t="s">
        <v>63</v>
      </c>
      <c r="F9" s="41" t="s">
        <v>8</v>
      </c>
      <c r="G9" s="4" t="str">
        <f>IFERROR(VLOOKUP(F9,账户!C:E,2,FALSE),"")</f>
        <v>流动资产</v>
      </c>
      <c r="H9" s="4" t="str">
        <f>IFERROR(VLOOKUP(F9,账户!C:E,3,FALSE),"")</f>
        <v>资产</v>
      </c>
      <c r="I9" s="4">
        <v>24</v>
      </c>
      <c r="J9" s="4">
        <f t="shared" si="0"/>
        <v>6</v>
      </c>
      <c r="K9" s="45"/>
      <c r="L9" s="46"/>
    </row>
    <row r="10" spans="1:12">
      <c r="A10" s="4"/>
      <c r="B10" s="37">
        <v>45453</v>
      </c>
      <c r="C10" s="38" t="s">
        <v>57</v>
      </c>
      <c r="D10" s="39">
        <v>5000</v>
      </c>
      <c r="E10" s="40" t="s">
        <v>64</v>
      </c>
      <c r="F10" s="41" t="s">
        <v>8</v>
      </c>
      <c r="G10" s="4" t="str">
        <f>IFERROR(VLOOKUP(F10,账户!C:E,2,FALSE),"")</f>
        <v>流动资产</v>
      </c>
      <c r="H10" s="4" t="str">
        <f>IFERROR(VLOOKUP(F10,账户!C:E,3,FALSE),"")</f>
        <v>资产</v>
      </c>
      <c r="I10" s="4">
        <v>24</v>
      </c>
      <c r="J10" s="4">
        <f t="shared" si="0"/>
        <v>6</v>
      </c>
      <c r="K10" s="45"/>
      <c r="L10" s="46"/>
    </row>
    <row r="11" spans="1:12">
      <c r="A11" s="4"/>
      <c r="B11" s="37">
        <v>45453</v>
      </c>
      <c r="C11" s="38" t="s">
        <v>57</v>
      </c>
      <c r="D11" s="39">
        <v>5000</v>
      </c>
      <c r="E11" s="40" t="s">
        <v>65</v>
      </c>
      <c r="F11" s="41" t="s">
        <v>8</v>
      </c>
      <c r="G11" s="4" t="str">
        <f>IFERROR(VLOOKUP(F11,账户!C:E,2,FALSE),"")</f>
        <v>流动资产</v>
      </c>
      <c r="H11" s="4" t="str">
        <f>IFERROR(VLOOKUP(F11,账户!C:E,3,FALSE),"")</f>
        <v>资产</v>
      </c>
      <c r="I11" s="4">
        <v>24</v>
      </c>
      <c r="J11" s="4">
        <f t="shared" si="0"/>
        <v>6</v>
      </c>
      <c r="K11" s="45"/>
      <c r="L11" s="46"/>
    </row>
    <row r="12" spans="1:12">
      <c r="A12" s="4"/>
      <c r="B12" s="37">
        <v>45453</v>
      </c>
      <c r="C12" s="38" t="s">
        <v>57</v>
      </c>
      <c r="D12" s="39">
        <v>20000</v>
      </c>
      <c r="E12" s="40" t="s">
        <v>66</v>
      </c>
      <c r="F12" s="41" t="s">
        <v>9</v>
      </c>
      <c r="G12" s="4" t="str">
        <f>IFERROR(VLOOKUP(F12,账户!C:E,2,FALSE),"")</f>
        <v>非流动资产</v>
      </c>
      <c r="H12" s="4" t="str">
        <f>IFERROR(VLOOKUP(F12,账户!C:E,3,FALSE),"")</f>
        <v>资产</v>
      </c>
      <c r="I12" s="4">
        <v>24</v>
      </c>
      <c r="J12" s="4">
        <f t="shared" si="0"/>
        <v>6</v>
      </c>
      <c r="K12" s="45"/>
      <c r="L12" s="46"/>
    </row>
    <row r="13" spans="1:12">
      <c r="A13" s="4"/>
      <c r="B13" s="37">
        <v>45453</v>
      </c>
      <c r="C13" s="38" t="s">
        <v>57</v>
      </c>
      <c r="D13" s="39">
        <v>-30000</v>
      </c>
      <c r="E13" s="40" t="s">
        <v>67</v>
      </c>
      <c r="F13" s="41" t="s">
        <v>18</v>
      </c>
      <c r="G13" s="4" t="str">
        <f>IFERROR(VLOOKUP(F13,账户!C:E,2,FALSE),"")</f>
        <v>半流动负债</v>
      </c>
      <c r="H13" s="4" t="str">
        <f>IFERROR(VLOOKUP(F13,账户!C:E,3,FALSE),"")</f>
        <v>债务</v>
      </c>
      <c r="I13" s="4">
        <v>24</v>
      </c>
      <c r="J13" s="4">
        <f t="shared" si="0"/>
        <v>6</v>
      </c>
      <c r="K13" s="45"/>
      <c r="L13" s="46"/>
    </row>
    <row r="14" spans="1:12">
      <c r="A14" s="4"/>
      <c r="B14" s="37">
        <v>45454</v>
      </c>
      <c r="C14" s="38" t="s">
        <v>68</v>
      </c>
      <c r="D14" s="39">
        <v>2000</v>
      </c>
      <c r="E14" s="40" t="s">
        <v>69</v>
      </c>
      <c r="F14" s="41" t="s">
        <v>11</v>
      </c>
      <c r="G14" s="4" t="str">
        <f>IFERROR(VLOOKUP(F14,账户!C:E,2,FALSE),"")</f>
        <v>半流动资产</v>
      </c>
      <c r="H14" s="4" t="str">
        <f>IFERROR(VLOOKUP(F14,账户!C:E,3,FALSE),"")</f>
        <v>资产</v>
      </c>
      <c r="I14" s="4">
        <v>24</v>
      </c>
      <c r="J14" s="4">
        <f t="shared" si="0"/>
        <v>6</v>
      </c>
      <c r="K14" s="45"/>
      <c r="L14" s="46"/>
    </row>
    <row r="15" spans="1:12">
      <c r="A15" s="4"/>
      <c r="B15" s="37">
        <v>45454</v>
      </c>
      <c r="C15" s="38" t="s">
        <v>68</v>
      </c>
      <c r="D15" s="39">
        <v>-2000</v>
      </c>
      <c r="E15" s="40" t="s">
        <v>64</v>
      </c>
      <c r="F15" s="41" t="s">
        <v>8</v>
      </c>
      <c r="G15" s="4" t="str">
        <f>IFERROR(VLOOKUP(F15,账户!C:E,2,FALSE),"")</f>
        <v>流动资产</v>
      </c>
      <c r="H15" s="4" t="str">
        <f>IFERROR(VLOOKUP(F15,账户!C:E,3,FALSE),"")</f>
        <v>资产</v>
      </c>
      <c r="I15" s="4">
        <v>24</v>
      </c>
      <c r="J15" s="4">
        <f t="shared" si="0"/>
        <v>6</v>
      </c>
      <c r="K15" s="45"/>
      <c r="L15" s="46"/>
    </row>
    <row r="16" spans="1:12">
      <c r="A16" s="4"/>
      <c r="B16" s="37">
        <v>45455</v>
      </c>
      <c r="C16" s="38" t="s">
        <v>70</v>
      </c>
      <c r="D16" s="39">
        <v>-50</v>
      </c>
      <c r="E16" s="40" t="s">
        <v>64</v>
      </c>
      <c r="F16" s="41" t="s">
        <v>8</v>
      </c>
      <c r="G16" s="4" t="str">
        <f>IFERROR(VLOOKUP(F16,账户!C:E,2,FALSE),"")</f>
        <v>流动资产</v>
      </c>
      <c r="H16" s="4" t="str">
        <f>IFERROR(VLOOKUP(F16,账户!C:E,3,FALSE),"")</f>
        <v>资产</v>
      </c>
      <c r="I16" s="4">
        <v>24</v>
      </c>
      <c r="J16" s="4">
        <f t="shared" si="0"/>
        <v>6</v>
      </c>
      <c r="K16" s="45"/>
      <c r="L16" s="46"/>
    </row>
    <row r="17" spans="1:12">
      <c r="A17" s="4"/>
      <c r="B17" s="37">
        <v>45455</v>
      </c>
      <c r="C17" s="38" t="s">
        <v>70</v>
      </c>
      <c r="D17" s="39">
        <v>50</v>
      </c>
      <c r="E17" s="40"/>
      <c r="F17" s="41" t="s">
        <v>29</v>
      </c>
      <c r="G17" s="4" t="str">
        <f>IFERROR(VLOOKUP(F17,账户!C:E,2,FALSE),"")</f>
        <v>食</v>
      </c>
      <c r="H17" s="4" t="str">
        <f>IFERROR(VLOOKUP(F17,账户!C:E,3,FALSE),"")</f>
        <v>支出</v>
      </c>
      <c r="I17" s="4">
        <v>24</v>
      </c>
      <c r="J17" s="4">
        <f t="shared" si="0"/>
        <v>6</v>
      </c>
      <c r="K17" s="45"/>
      <c r="L17" s="46"/>
    </row>
    <row r="18" spans="1:12">
      <c r="A18" s="4"/>
      <c r="B18" s="37">
        <v>45456</v>
      </c>
      <c r="C18" s="38" t="s">
        <v>71</v>
      </c>
      <c r="D18" s="39">
        <v>2600</v>
      </c>
      <c r="E18" s="40" t="s">
        <v>67</v>
      </c>
      <c r="F18" s="41" t="s">
        <v>18</v>
      </c>
      <c r="G18" s="4" t="str">
        <f>IFERROR(VLOOKUP(F18,账户!C:E,2,FALSE),"")</f>
        <v>半流动负债</v>
      </c>
      <c r="H18" s="4" t="str">
        <f>IFERROR(VLOOKUP(F18,账户!C:E,3,FALSE),"")</f>
        <v>债务</v>
      </c>
      <c r="I18" s="4">
        <v>24</v>
      </c>
      <c r="J18" s="4">
        <f t="shared" si="0"/>
        <v>6</v>
      </c>
      <c r="K18" s="45"/>
      <c r="L18" s="46"/>
    </row>
    <row r="19" spans="1:12">
      <c r="A19" s="4"/>
      <c r="B19" s="37">
        <v>45456</v>
      </c>
      <c r="C19" s="38" t="s">
        <v>71</v>
      </c>
      <c r="D19" s="39">
        <v>-2600</v>
      </c>
      <c r="E19" s="40" t="s">
        <v>59</v>
      </c>
      <c r="F19" s="41" t="s">
        <v>7</v>
      </c>
      <c r="G19" s="4" t="str">
        <f>IFERROR(VLOOKUP(F19,账户!C:E,2,FALSE),"")</f>
        <v>流动资产</v>
      </c>
      <c r="H19" s="4" t="str">
        <f>IFERROR(VLOOKUP(F19,账户!C:E,3,FALSE),"")</f>
        <v>资产</v>
      </c>
      <c r="I19" s="4">
        <v>24</v>
      </c>
      <c r="J19" s="4">
        <f t="shared" si="0"/>
        <v>6</v>
      </c>
      <c r="K19" s="45"/>
      <c r="L19" s="46"/>
    </row>
    <row r="20" spans="1:12">
      <c r="A20" s="4"/>
      <c r="B20" s="37">
        <v>45457</v>
      </c>
      <c r="C20" s="38" t="s">
        <v>72</v>
      </c>
      <c r="D20" s="39">
        <v>150000</v>
      </c>
      <c r="E20" s="40" t="s">
        <v>61</v>
      </c>
      <c r="F20" s="41" t="s">
        <v>7</v>
      </c>
      <c r="G20" s="4" t="str">
        <f>IFERROR(VLOOKUP(F20,账户!C:E,2,FALSE),"")</f>
        <v>流动资产</v>
      </c>
      <c r="H20" s="4" t="str">
        <f>IFERROR(VLOOKUP(F20,账户!C:E,3,FALSE),"")</f>
        <v>资产</v>
      </c>
      <c r="I20" s="4">
        <v>24</v>
      </c>
      <c r="J20" s="4">
        <f t="shared" si="0"/>
        <v>6</v>
      </c>
      <c r="K20" s="45"/>
      <c r="L20" s="46"/>
    </row>
    <row r="21" spans="2:12">
      <c r="B21" s="37">
        <v>45457</v>
      </c>
      <c r="C21" s="38" t="s">
        <v>72</v>
      </c>
      <c r="D21" s="39">
        <v>-200000</v>
      </c>
      <c r="E21" s="40"/>
      <c r="F21" s="41" t="s">
        <v>22</v>
      </c>
      <c r="G21" s="4" t="str">
        <f>IFERROR(VLOOKUP(F21,账户!C:E,2,FALSE),"")</f>
        <v>主营收入</v>
      </c>
      <c r="H21" s="4" t="str">
        <f>IFERROR(VLOOKUP(F21,账户!C:E,3,FALSE),"")</f>
        <v>收入</v>
      </c>
      <c r="I21" s="4">
        <v>24</v>
      </c>
      <c r="J21" s="4">
        <f t="shared" si="0"/>
        <v>6</v>
      </c>
      <c r="K21" s="45"/>
      <c r="L21" s="46"/>
    </row>
    <row r="22" spans="2:12">
      <c r="B22" s="37">
        <v>45457</v>
      </c>
      <c r="C22" s="38" t="s">
        <v>73</v>
      </c>
      <c r="D22" s="39">
        <v>50000</v>
      </c>
      <c r="E22" s="40" t="s">
        <v>66</v>
      </c>
      <c r="F22" s="41" t="s">
        <v>9</v>
      </c>
      <c r="G22" s="4" t="str">
        <f>IFERROR(VLOOKUP(F22,账户!C:E,2,FALSE),"")</f>
        <v>非流动资产</v>
      </c>
      <c r="H22" s="4" t="str">
        <f>IFERROR(VLOOKUP(F22,账户!C:E,3,FALSE),"")</f>
        <v>资产</v>
      </c>
      <c r="I22" s="4">
        <v>24</v>
      </c>
      <c r="J22" s="4">
        <f t="shared" si="0"/>
        <v>6</v>
      </c>
      <c r="K22" s="45"/>
      <c r="L22" s="46"/>
    </row>
    <row r="23" spans="2:12">
      <c r="B23" s="37">
        <v>45458</v>
      </c>
      <c r="C23" s="38" t="s">
        <v>74</v>
      </c>
      <c r="D23" s="39">
        <v>20</v>
      </c>
      <c r="E23" s="40" t="s">
        <v>59</v>
      </c>
      <c r="F23" s="41" t="s">
        <v>7</v>
      </c>
      <c r="G23" s="4" t="str">
        <f>IFERROR(VLOOKUP(F23,账户!C:E,2,FALSE),"")</f>
        <v>流动资产</v>
      </c>
      <c r="H23" s="4" t="str">
        <f>IFERROR(VLOOKUP(F23,账户!C:E,3,FALSE),"")</f>
        <v>资产</v>
      </c>
      <c r="I23" s="4">
        <v>24</v>
      </c>
      <c r="J23" s="4">
        <f t="shared" si="0"/>
        <v>6</v>
      </c>
      <c r="K23" s="45"/>
      <c r="L23" s="46"/>
    </row>
    <row r="24" spans="2:12">
      <c r="B24" s="37">
        <v>45458</v>
      </c>
      <c r="C24" s="38" t="s">
        <v>74</v>
      </c>
      <c r="D24" s="39">
        <v>-20</v>
      </c>
      <c r="E24" s="40"/>
      <c r="F24" s="41" t="s">
        <v>28</v>
      </c>
      <c r="G24" s="4" t="str">
        <f>IFERROR(VLOOKUP(F24,账户!C:E,2,FALSE),"")</f>
        <v>其他收入</v>
      </c>
      <c r="H24" s="4" t="str">
        <f>IFERROR(VLOOKUP(F24,账户!C:E,3,FALSE),"")</f>
        <v>收入</v>
      </c>
      <c r="I24" s="4">
        <v>24</v>
      </c>
      <c r="J24" s="4">
        <f t="shared" si="0"/>
        <v>6</v>
      </c>
      <c r="K24" s="45"/>
      <c r="L24" s="46"/>
    </row>
    <row r="25" spans="2:12">
      <c r="B25" s="37">
        <v>45476</v>
      </c>
      <c r="C25" s="38" t="s">
        <v>75</v>
      </c>
      <c r="D25" s="39">
        <v>6000</v>
      </c>
      <c r="E25" s="40" t="s">
        <v>66</v>
      </c>
      <c r="F25" s="41" t="s">
        <v>9</v>
      </c>
      <c r="G25" s="4" t="str">
        <f>IFERROR(VLOOKUP(F25,账户!C:E,2,FALSE),"")</f>
        <v>非流动资产</v>
      </c>
      <c r="H25" s="4" t="str">
        <f>IFERROR(VLOOKUP(F25,账户!C:E,3,FALSE),"")</f>
        <v>资产</v>
      </c>
      <c r="I25" s="4">
        <v>24</v>
      </c>
      <c r="J25" s="4">
        <f t="shared" si="0"/>
        <v>7</v>
      </c>
      <c r="K25" s="45"/>
      <c r="L25" s="46"/>
    </row>
    <row r="26" spans="2:12">
      <c r="B26" s="37">
        <v>45476</v>
      </c>
      <c r="C26" s="38" t="s">
        <v>75</v>
      </c>
      <c r="D26" s="39">
        <v>-6000</v>
      </c>
      <c r="E26" s="40"/>
      <c r="F26" s="41" t="s">
        <v>25</v>
      </c>
      <c r="G26" s="4" t="str">
        <f>IFERROR(VLOOKUP(F26,账户!C:E,2,FALSE),"")</f>
        <v>副业收入</v>
      </c>
      <c r="H26" s="4" t="str">
        <f>IFERROR(VLOOKUP(F26,账户!C:E,3,FALSE),"")</f>
        <v>收入</v>
      </c>
      <c r="I26" s="4">
        <v>24</v>
      </c>
      <c r="J26" s="4">
        <f t="shared" si="0"/>
        <v>7</v>
      </c>
      <c r="K26" s="45"/>
      <c r="L26" s="46"/>
    </row>
    <row r="27" spans="2:12">
      <c r="B27" s="37">
        <v>45483</v>
      </c>
      <c r="C27" s="38" t="s">
        <v>76</v>
      </c>
      <c r="D27" s="39">
        <v>-5000</v>
      </c>
      <c r="E27" s="40" t="s">
        <v>66</v>
      </c>
      <c r="F27" s="41" t="s">
        <v>9</v>
      </c>
      <c r="G27" s="4" t="str">
        <f>IFERROR(VLOOKUP(F27,账户!C:E,2,FALSE),"")</f>
        <v>非流动资产</v>
      </c>
      <c r="H27" s="4" t="str">
        <f>IFERROR(VLOOKUP(F27,账户!C:E,3,FALSE),"")</f>
        <v>资产</v>
      </c>
      <c r="I27" s="4">
        <v>24</v>
      </c>
      <c r="J27" s="4">
        <f t="shared" si="0"/>
        <v>7</v>
      </c>
      <c r="K27" s="45"/>
      <c r="L27" s="46"/>
    </row>
    <row r="28" spans="2:12">
      <c r="B28" s="37">
        <v>45483</v>
      </c>
      <c r="C28" s="38" t="s">
        <v>76</v>
      </c>
      <c r="D28" s="39">
        <v>5000</v>
      </c>
      <c r="E28" s="40" t="s">
        <v>62</v>
      </c>
      <c r="F28" s="41" t="s">
        <v>7</v>
      </c>
      <c r="G28" s="4" t="str">
        <f>IFERROR(VLOOKUP(F28,账户!C:E,2,FALSE),"")</f>
        <v>流动资产</v>
      </c>
      <c r="H28" s="4" t="str">
        <f>IFERROR(VLOOKUP(F28,账户!C:E,3,FALSE),"")</f>
        <v>资产</v>
      </c>
      <c r="I28" s="4">
        <v>24</v>
      </c>
      <c r="J28" s="4">
        <f t="shared" si="0"/>
        <v>7</v>
      </c>
      <c r="K28" s="45"/>
      <c r="L28" s="46"/>
    </row>
    <row r="29" spans="2:12">
      <c r="B29" s="37">
        <v>45489</v>
      </c>
      <c r="C29" s="38" t="s">
        <v>77</v>
      </c>
      <c r="D29" s="39">
        <v>-500</v>
      </c>
      <c r="E29" s="40" t="s">
        <v>67</v>
      </c>
      <c r="F29" s="41" t="s">
        <v>18</v>
      </c>
      <c r="G29" s="4" t="str">
        <f>IFERROR(VLOOKUP(F29,账户!C:E,2,FALSE),"")</f>
        <v>半流动负债</v>
      </c>
      <c r="H29" s="4" t="str">
        <f>IFERROR(VLOOKUP(F29,账户!C:E,3,FALSE),"")</f>
        <v>债务</v>
      </c>
      <c r="I29" s="4">
        <v>24</v>
      </c>
      <c r="J29" s="4">
        <f t="shared" si="0"/>
        <v>7</v>
      </c>
      <c r="K29" s="45"/>
      <c r="L29" s="46"/>
    </row>
    <row r="30" spans="2:12">
      <c r="B30" s="37">
        <v>45489</v>
      </c>
      <c r="C30" s="38" t="s">
        <v>77</v>
      </c>
      <c r="D30" s="39">
        <v>500</v>
      </c>
      <c r="E30" s="40"/>
      <c r="F30" s="41" t="s">
        <v>46</v>
      </c>
      <c r="G30" s="4" t="str">
        <f>IFERROR(VLOOKUP(F30,账户!C:E,2,FALSE),"")</f>
        <v>人情</v>
      </c>
      <c r="H30" s="4" t="str">
        <f>IFERROR(VLOOKUP(F30,账户!C:E,3,FALSE),"")</f>
        <v>支出</v>
      </c>
      <c r="I30" s="4">
        <v>24</v>
      </c>
      <c r="J30" s="4">
        <f t="shared" si="0"/>
        <v>7</v>
      </c>
      <c r="K30" s="45"/>
      <c r="L30" s="46"/>
    </row>
    <row r="31" spans="2:12">
      <c r="B31" s="37">
        <v>45473</v>
      </c>
      <c r="C31" s="38" t="s">
        <v>78</v>
      </c>
      <c r="D31" s="39">
        <v>-5000</v>
      </c>
      <c r="E31" s="40" t="s">
        <v>58</v>
      </c>
      <c r="F31" s="41" t="s">
        <v>7</v>
      </c>
      <c r="G31" s="4" t="str">
        <f>IFERROR(VLOOKUP(F31,账户!C:E,2,FALSE),"")</f>
        <v>流动资产</v>
      </c>
      <c r="H31" s="4" t="str">
        <f>IFERROR(VLOOKUP(F31,账户!C:E,3,FALSE),"")</f>
        <v>资产</v>
      </c>
      <c r="I31" s="4">
        <v>24</v>
      </c>
      <c r="J31" s="4">
        <f t="shared" si="0"/>
        <v>6</v>
      </c>
      <c r="K31" s="45"/>
      <c r="L31" s="46"/>
    </row>
    <row r="32" spans="2:12">
      <c r="B32" s="37">
        <v>45473</v>
      </c>
      <c r="C32" s="38" t="s">
        <v>78</v>
      </c>
      <c r="D32" s="39">
        <v>5000</v>
      </c>
      <c r="E32" s="40" t="s">
        <v>64</v>
      </c>
      <c r="F32" s="41" t="s">
        <v>8</v>
      </c>
      <c r="G32" s="4" t="str">
        <f>IFERROR(VLOOKUP(F32,账户!C:E,2,FALSE),"")</f>
        <v>流动资产</v>
      </c>
      <c r="H32" s="4" t="str">
        <f>IFERROR(VLOOKUP(F32,账户!C:E,3,FALSE),"")</f>
        <v>资产</v>
      </c>
      <c r="I32" s="4">
        <v>24</v>
      </c>
      <c r="J32" s="4">
        <f t="shared" si="0"/>
        <v>6</v>
      </c>
      <c r="K32" s="45"/>
      <c r="L32" s="46"/>
    </row>
    <row r="33" spans="2:12">
      <c r="B33" s="37">
        <v>45473</v>
      </c>
      <c r="C33" s="38" t="s">
        <v>78</v>
      </c>
      <c r="D33" s="39">
        <v>-365.76</v>
      </c>
      <c r="E33" s="40" t="s">
        <v>62</v>
      </c>
      <c r="F33" s="41" t="s">
        <v>7</v>
      </c>
      <c r="G33" s="4" t="str">
        <f>IFERROR(VLOOKUP(F33,账户!C:E,2,FALSE),"")</f>
        <v>流动资产</v>
      </c>
      <c r="H33" s="4" t="str">
        <f>IFERROR(VLOOKUP(F33,账户!C:E,3,FALSE),"")</f>
        <v>资产</v>
      </c>
      <c r="I33" s="4">
        <v>24</v>
      </c>
      <c r="J33" s="4">
        <f t="shared" si="0"/>
        <v>6</v>
      </c>
      <c r="K33" s="45"/>
      <c r="L33" s="46"/>
    </row>
    <row r="34" spans="2:12">
      <c r="B34" s="37">
        <v>45473</v>
      </c>
      <c r="C34" s="38" t="s">
        <v>78</v>
      </c>
      <c r="D34" s="39">
        <v>346.76</v>
      </c>
      <c r="E34" s="40"/>
      <c r="F34" s="41" t="s">
        <v>29</v>
      </c>
      <c r="G34" s="4" t="str">
        <f>IFERROR(VLOOKUP(F34,账户!C:E,2,FALSE),"")</f>
        <v>食</v>
      </c>
      <c r="H34" s="4" t="str">
        <f>IFERROR(VLOOKUP(F34,账户!C:E,3,FALSE),"")</f>
        <v>支出</v>
      </c>
      <c r="I34" s="4">
        <v>24</v>
      </c>
      <c r="J34" s="4">
        <f t="shared" si="0"/>
        <v>6</v>
      </c>
      <c r="K34" s="45"/>
      <c r="L34" s="46"/>
    </row>
    <row r="35" spans="2:12">
      <c r="B35" s="37">
        <v>45473</v>
      </c>
      <c r="C35" s="38" t="s">
        <v>78</v>
      </c>
      <c r="D35" s="39">
        <v>19</v>
      </c>
      <c r="E35" s="40"/>
      <c r="F35" s="41" t="s">
        <v>42</v>
      </c>
      <c r="G35" s="4" t="str">
        <f>IFERROR(VLOOKUP(F35,账户!C:E,2,FALSE),"")</f>
        <v>用</v>
      </c>
      <c r="H35" s="4" t="str">
        <f>IFERROR(VLOOKUP(F35,账户!C:E,3,FALSE),"")</f>
        <v>支出</v>
      </c>
      <c r="I35" s="4">
        <v>24</v>
      </c>
      <c r="J35" s="4">
        <f t="shared" si="0"/>
        <v>6</v>
      </c>
      <c r="K35" s="45"/>
      <c r="L35" s="46"/>
    </row>
    <row r="36" spans="2:12">
      <c r="B36" s="37">
        <v>45473</v>
      </c>
      <c r="C36" s="38" t="s">
        <v>78</v>
      </c>
      <c r="D36" s="39">
        <v>-20</v>
      </c>
      <c r="E36" s="40" t="s">
        <v>61</v>
      </c>
      <c r="F36" s="41" t="s">
        <v>7</v>
      </c>
      <c r="G36" s="4" t="str">
        <f>IFERROR(VLOOKUP(F36,账户!C:E,2,FALSE),"")</f>
        <v>流动资产</v>
      </c>
      <c r="H36" s="4" t="str">
        <f>IFERROR(VLOOKUP(F36,账户!C:E,3,FALSE),"")</f>
        <v>资产</v>
      </c>
      <c r="I36" s="4">
        <v>24</v>
      </c>
      <c r="J36" s="4">
        <f t="shared" si="0"/>
        <v>6</v>
      </c>
      <c r="K36" s="45"/>
      <c r="L36" s="46"/>
    </row>
    <row r="37" spans="2:12">
      <c r="B37" s="37">
        <v>45473</v>
      </c>
      <c r="C37" s="38" t="s">
        <v>78</v>
      </c>
      <c r="D37" s="39">
        <v>20</v>
      </c>
      <c r="E37" s="40"/>
      <c r="F37" s="41" t="s">
        <v>29</v>
      </c>
      <c r="G37" s="4" t="str">
        <f>IFERROR(VLOOKUP(F37,账户!C:E,2,FALSE),"")</f>
        <v>食</v>
      </c>
      <c r="H37" s="4" t="str">
        <f>IFERROR(VLOOKUP(F37,账户!C:E,3,FALSE),"")</f>
        <v>支出</v>
      </c>
      <c r="I37" s="4">
        <v>24</v>
      </c>
      <c r="J37" s="4">
        <f t="shared" si="0"/>
        <v>6</v>
      </c>
      <c r="K37" s="45"/>
      <c r="L37" s="46"/>
    </row>
    <row r="38" spans="2:12">
      <c r="B38" s="37">
        <v>45473</v>
      </c>
      <c r="C38" s="38" t="s">
        <v>78</v>
      </c>
      <c r="D38" s="39">
        <v>-1691.5</v>
      </c>
      <c r="E38" s="40" t="s">
        <v>64</v>
      </c>
      <c r="F38" s="41" t="s">
        <v>8</v>
      </c>
      <c r="G38" s="4" t="str">
        <f>IFERROR(VLOOKUP(F38,账户!C:E,2,FALSE),"")</f>
        <v>流动资产</v>
      </c>
      <c r="H38" s="4" t="str">
        <f>IFERROR(VLOOKUP(F38,账户!C:E,3,FALSE),"")</f>
        <v>资产</v>
      </c>
      <c r="I38" s="4">
        <v>24</v>
      </c>
      <c r="J38" s="4">
        <f t="shared" si="0"/>
        <v>6</v>
      </c>
      <c r="K38" s="45"/>
      <c r="L38" s="46"/>
    </row>
    <row r="39" spans="2:12">
      <c r="B39" s="37">
        <v>45473</v>
      </c>
      <c r="C39" s="38" t="s">
        <v>78</v>
      </c>
      <c r="D39" s="39">
        <v>13</v>
      </c>
      <c r="E39" s="40"/>
      <c r="F39" s="41" t="s">
        <v>29</v>
      </c>
      <c r="G39" s="4" t="str">
        <f>IFERROR(VLOOKUP(F39,账户!C:E,2,FALSE),"")</f>
        <v>食</v>
      </c>
      <c r="H39" s="4" t="str">
        <f>IFERROR(VLOOKUP(F39,账户!C:E,3,FALSE),"")</f>
        <v>支出</v>
      </c>
      <c r="I39" s="4">
        <v>24</v>
      </c>
      <c r="J39" s="4">
        <f t="shared" si="0"/>
        <v>6</v>
      </c>
      <c r="K39" s="45"/>
      <c r="L39" s="46"/>
    </row>
    <row r="40" spans="2:12">
      <c r="B40" s="37">
        <v>45473</v>
      </c>
      <c r="C40" s="38" t="s">
        <v>78</v>
      </c>
      <c r="D40" s="39">
        <v>1500</v>
      </c>
      <c r="E40" s="40"/>
      <c r="F40" s="41" t="s">
        <v>35</v>
      </c>
      <c r="G40" s="4" t="str">
        <f>IFERROR(VLOOKUP(F40,账户!C:E,2,FALSE),"")</f>
        <v>住</v>
      </c>
      <c r="H40" s="4" t="str">
        <f>IFERROR(VLOOKUP(F40,账户!C:E,3,FALSE),"")</f>
        <v>支出</v>
      </c>
      <c r="I40" s="4">
        <v>24</v>
      </c>
      <c r="J40" s="4">
        <f t="shared" si="0"/>
        <v>6</v>
      </c>
      <c r="K40" s="45"/>
      <c r="L40" s="46"/>
    </row>
    <row r="41" spans="2:12">
      <c r="B41" s="37">
        <v>45473</v>
      </c>
      <c r="C41" s="38" t="s">
        <v>78</v>
      </c>
      <c r="D41" s="39">
        <v>138.5</v>
      </c>
      <c r="E41" s="40"/>
      <c r="F41" s="41" t="s">
        <v>38</v>
      </c>
      <c r="G41" s="4" t="str">
        <f>IFERROR(VLOOKUP(F41,账户!C:E,2,FALSE),"")</f>
        <v>行</v>
      </c>
      <c r="H41" s="4" t="str">
        <f>IFERROR(VLOOKUP(F41,账户!C:E,3,FALSE),"")</f>
        <v>支出</v>
      </c>
      <c r="I41" s="4">
        <v>24</v>
      </c>
      <c r="J41" s="4">
        <f t="shared" si="0"/>
        <v>6</v>
      </c>
      <c r="K41" s="45"/>
      <c r="L41" s="46"/>
    </row>
    <row r="42" spans="2:12">
      <c r="B42" s="37">
        <v>45473</v>
      </c>
      <c r="C42" s="38" t="s">
        <v>78</v>
      </c>
      <c r="D42" s="39">
        <v>40</v>
      </c>
      <c r="E42" s="40"/>
      <c r="F42" s="41" t="s">
        <v>34</v>
      </c>
      <c r="G42" s="4" t="str">
        <f>IFERROR(VLOOKUP(F42,账户!C:E,2,FALSE),"")</f>
        <v>衣</v>
      </c>
      <c r="H42" s="4" t="str">
        <f>IFERROR(VLOOKUP(F42,账户!C:E,3,FALSE),"")</f>
        <v>支出</v>
      </c>
      <c r="I42" s="4">
        <v>24</v>
      </c>
      <c r="J42" s="4">
        <f t="shared" si="0"/>
        <v>6</v>
      </c>
      <c r="K42" s="45"/>
      <c r="L42" s="46"/>
    </row>
    <row r="43" spans="2:12">
      <c r="B43" s="37">
        <v>45473</v>
      </c>
      <c r="C43" s="38" t="s">
        <v>78</v>
      </c>
      <c r="D43" s="39">
        <v>3800</v>
      </c>
      <c r="E43" s="40" t="s">
        <v>64</v>
      </c>
      <c r="F43" s="41" t="s">
        <v>8</v>
      </c>
      <c r="G43" s="4" t="str">
        <f>IFERROR(VLOOKUP(F43,账户!C:E,2,FALSE),"")</f>
        <v>流动资产</v>
      </c>
      <c r="H43" s="4" t="str">
        <f>IFERROR(VLOOKUP(F43,账户!C:E,3,FALSE),"")</f>
        <v>资产</v>
      </c>
      <c r="I43" s="4">
        <v>24</v>
      </c>
      <c r="J43" s="4">
        <f t="shared" si="0"/>
        <v>6</v>
      </c>
      <c r="K43" s="45"/>
      <c r="L43" s="46"/>
    </row>
    <row r="44" spans="2:12">
      <c r="B44" s="37">
        <v>45473</v>
      </c>
      <c r="C44" s="38" t="s">
        <v>78</v>
      </c>
      <c r="D44" s="39">
        <v>-3800</v>
      </c>
      <c r="E44" s="40" t="s">
        <v>79</v>
      </c>
      <c r="F44" s="41" t="s">
        <v>14</v>
      </c>
      <c r="G44" s="4" t="str">
        <f>IFERROR(VLOOKUP(F44,账户!C:E,2,FALSE),"")</f>
        <v>半流动负债</v>
      </c>
      <c r="H44" s="4" t="str">
        <f>IFERROR(VLOOKUP(F44,账户!C:E,3,FALSE),"")</f>
        <v>债务</v>
      </c>
      <c r="I44" s="4">
        <v>24</v>
      </c>
      <c r="J44" s="4">
        <f t="shared" si="0"/>
        <v>6</v>
      </c>
      <c r="K44" s="45"/>
      <c r="L44" s="46"/>
    </row>
    <row r="45" spans="2:12">
      <c r="B45" s="37">
        <v>45473</v>
      </c>
      <c r="C45" s="38" t="s">
        <v>78</v>
      </c>
      <c r="D45" s="39">
        <v>185.04</v>
      </c>
      <c r="E45" s="40" t="s">
        <v>63</v>
      </c>
      <c r="F45" s="41" t="s">
        <v>8</v>
      </c>
      <c r="G45" s="4" t="str">
        <f>IFERROR(VLOOKUP(F45,账户!C:E,2,FALSE),"")</f>
        <v>流动资产</v>
      </c>
      <c r="H45" s="4" t="str">
        <f>IFERROR(VLOOKUP(F45,账户!C:E,3,FALSE),"")</f>
        <v>资产</v>
      </c>
      <c r="I45" s="4">
        <v>24</v>
      </c>
      <c r="J45" s="4">
        <f t="shared" si="0"/>
        <v>6</v>
      </c>
      <c r="K45" s="45"/>
      <c r="L45" s="46"/>
    </row>
    <row r="46" spans="2:12">
      <c r="B46" s="37">
        <v>45473</v>
      </c>
      <c r="C46" s="38" t="s">
        <v>78</v>
      </c>
      <c r="D46" s="39">
        <v>-185.04</v>
      </c>
      <c r="E46" s="40"/>
      <c r="F46" s="41" t="s">
        <v>25</v>
      </c>
      <c r="G46" s="4" t="str">
        <f>IFERROR(VLOOKUP(F46,账户!C:E,2,FALSE),"")</f>
        <v>副业收入</v>
      </c>
      <c r="H46" s="4" t="str">
        <f>IFERROR(VLOOKUP(F46,账户!C:E,3,FALSE),"")</f>
        <v>收入</v>
      </c>
      <c r="I46" s="4">
        <v>24</v>
      </c>
      <c r="J46" s="4">
        <f t="shared" si="0"/>
        <v>6</v>
      </c>
      <c r="K46" s="45"/>
      <c r="L46" s="46"/>
    </row>
    <row r="47" spans="2:12">
      <c r="B47" s="37">
        <v>45473</v>
      </c>
      <c r="C47" s="38" t="s">
        <v>78</v>
      </c>
      <c r="D47" s="39">
        <v>-10721.87</v>
      </c>
      <c r="E47" s="40" t="s">
        <v>63</v>
      </c>
      <c r="F47" s="41" t="s">
        <v>8</v>
      </c>
      <c r="G47" s="4" t="str">
        <f>IFERROR(VLOOKUP(F47,账户!C:E,2,FALSE),"")</f>
        <v>流动资产</v>
      </c>
      <c r="H47" s="4" t="str">
        <f>IFERROR(VLOOKUP(F47,账户!C:E,3,FALSE),"")</f>
        <v>资产</v>
      </c>
      <c r="I47" s="4">
        <v>24</v>
      </c>
      <c r="J47" s="4">
        <f t="shared" si="0"/>
        <v>6</v>
      </c>
      <c r="K47" s="45"/>
      <c r="L47" s="46"/>
    </row>
    <row r="48" spans="2:12">
      <c r="B48" s="37">
        <v>45473</v>
      </c>
      <c r="C48" s="38" t="s">
        <v>78</v>
      </c>
      <c r="D48" s="39">
        <v>200.26</v>
      </c>
      <c r="E48" s="40"/>
      <c r="F48" s="41" t="s">
        <v>40</v>
      </c>
      <c r="G48" s="4" t="str">
        <f>IFERROR(VLOOKUP(F48,账户!C:E,2,FALSE),"")</f>
        <v>用</v>
      </c>
      <c r="H48" s="4" t="str">
        <f>IFERROR(VLOOKUP(F48,账户!C:E,3,FALSE),"")</f>
        <v>支出</v>
      </c>
      <c r="I48" s="4">
        <v>24</v>
      </c>
      <c r="J48" s="4">
        <f t="shared" si="0"/>
        <v>6</v>
      </c>
      <c r="K48" s="45"/>
      <c r="L48" s="46"/>
    </row>
    <row r="49" spans="2:12">
      <c r="B49" s="37">
        <v>45473</v>
      </c>
      <c r="C49" s="38" t="s">
        <v>78</v>
      </c>
      <c r="D49" s="39">
        <v>3521.61</v>
      </c>
      <c r="E49" s="40" t="s">
        <v>67</v>
      </c>
      <c r="F49" s="41" t="s">
        <v>18</v>
      </c>
      <c r="G49" s="4" t="str">
        <f>IFERROR(VLOOKUP(F49,账户!C:E,2,FALSE),"")</f>
        <v>半流动负债</v>
      </c>
      <c r="H49" s="4" t="str">
        <f>IFERROR(VLOOKUP(F49,账户!C:E,3,FALSE),"")</f>
        <v>债务</v>
      </c>
      <c r="I49" s="4">
        <v>24</v>
      </c>
      <c r="J49" s="4">
        <f t="shared" si="0"/>
        <v>6</v>
      </c>
      <c r="K49" s="45"/>
      <c r="L49" s="46"/>
    </row>
    <row r="50" spans="2:12">
      <c r="B50" s="37">
        <v>45473</v>
      </c>
      <c r="C50" s="38" t="s">
        <v>78</v>
      </c>
      <c r="D50" s="39">
        <v>7000</v>
      </c>
      <c r="E50" s="40" t="s">
        <v>80</v>
      </c>
      <c r="F50" s="41" t="s">
        <v>9</v>
      </c>
      <c r="G50" s="4" t="str">
        <f>IFERROR(VLOOKUP(F50,账户!C:E,2,FALSE),"")</f>
        <v>非流动资产</v>
      </c>
      <c r="H50" s="4" t="str">
        <f>IFERROR(VLOOKUP(F50,账户!C:E,3,FALSE),"")</f>
        <v>资产</v>
      </c>
      <c r="I50" s="4">
        <v>24</v>
      </c>
      <c r="J50" s="4">
        <f t="shared" si="0"/>
        <v>6</v>
      </c>
      <c r="K50" s="45"/>
      <c r="L50" s="46"/>
    </row>
    <row r="51" spans="2:12">
      <c r="B51" s="37">
        <v>45442</v>
      </c>
      <c r="C51" s="38" t="s">
        <v>81</v>
      </c>
      <c r="D51" s="39">
        <v>50000</v>
      </c>
      <c r="E51" s="40" t="s">
        <v>58</v>
      </c>
      <c r="F51" s="41" t="s">
        <v>7</v>
      </c>
      <c r="G51" s="4" t="str">
        <f>IFERROR(VLOOKUP(F51,账户!C:E,2,FALSE),"")</f>
        <v>流动资产</v>
      </c>
      <c r="H51" s="4" t="str">
        <f>IFERROR(VLOOKUP(F51,账户!C:E,3,FALSE),"")</f>
        <v>资产</v>
      </c>
      <c r="I51" s="4">
        <v>24</v>
      </c>
      <c r="J51" s="4">
        <f t="shared" si="0"/>
        <v>5</v>
      </c>
      <c r="K51" s="45"/>
      <c r="L51" s="46"/>
    </row>
    <row r="52" spans="2:12">
      <c r="B52" s="37">
        <v>45442</v>
      </c>
      <c r="C52" s="38" t="s">
        <v>81</v>
      </c>
      <c r="D52" s="39">
        <v>-50000</v>
      </c>
      <c r="E52" s="40"/>
      <c r="F52" s="41" t="s">
        <v>22</v>
      </c>
      <c r="G52" s="4" t="str">
        <f>IFERROR(VLOOKUP(F52,账户!C:E,2,FALSE),"")</f>
        <v>主营收入</v>
      </c>
      <c r="H52" s="4" t="str">
        <f>IFERROR(VLOOKUP(F52,账户!C:E,3,FALSE),"")</f>
        <v>收入</v>
      </c>
      <c r="I52" s="4">
        <v>24</v>
      </c>
      <c r="J52" s="4">
        <f t="shared" si="0"/>
        <v>5</v>
      </c>
      <c r="K52" s="45"/>
      <c r="L52" s="46"/>
    </row>
    <row r="53" spans="2:12">
      <c r="B53" s="37">
        <v>45442</v>
      </c>
      <c r="C53" s="38" t="s">
        <v>81</v>
      </c>
      <c r="D53" s="39">
        <v>30000</v>
      </c>
      <c r="E53" s="40" t="s">
        <v>62</v>
      </c>
      <c r="F53" s="41" t="s">
        <v>7</v>
      </c>
      <c r="G53" s="4" t="str">
        <f>IFERROR(VLOOKUP(F53,账户!C:E,2,FALSE),"")</f>
        <v>流动资产</v>
      </c>
      <c r="H53" s="4" t="str">
        <f>IFERROR(VLOOKUP(F53,账户!C:E,3,FALSE),"")</f>
        <v>资产</v>
      </c>
      <c r="I53" s="4">
        <v>24</v>
      </c>
      <c r="J53" s="4">
        <f t="shared" si="0"/>
        <v>5</v>
      </c>
      <c r="K53" s="45"/>
      <c r="L53" s="46"/>
    </row>
    <row r="54" spans="2:12">
      <c r="B54" s="37">
        <v>45442</v>
      </c>
      <c r="C54" s="38" t="s">
        <v>81</v>
      </c>
      <c r="D54" s="39">
        <v>-30000</v>
      </c>
      <c r="E54" s="40"/>
      <c r="F54" s="41" t="s">
        <v>27</v>
      </c>
      <c r="G54" s="4" t="str">
        <f>IFERROR(VLOOKUP(F54,账户!C:E,2,FALSE),"")</f>
        <v>副业收入</v>
      </c>
      <c r="H54" s="4" t="str">
        <f>IFERROR(VLOOKUP(F54,账户!C:E,3,FALSE),"")</f>
        <v>收入</v>
      </c>
      <c r="I54" s="4">
        <v>24</v>
      </c>
      <c r="J54" s="4">
        <f t="shared" si="0"/>
        <v>5</v>
      </c>
      <c r="K54" s="45"/>
      <c r="L54" s="46"/>
    </row>
    <row r="55" spans="2:12">
      <c r="B55" s="37">
        <v>45442</v>
      </c>
      <c r="C55" s="38" t="s">
        <v>81</v>
      </c>
      <c r="D55" s="39">
        <v>-21583</v>
      </c>
      <c r="E55" s="40" t="s">
        <v>58</v>
      </c>
      <c r="F55" s="41" t="s">
        <v>7</v>
      </c>
      <c r="G55" s="4" t="str">
        <f>IFERROR(VLOOKUP(F55,账户!C:E,2,FALSE),"")</f>
        <v>流动资产</v>
      </c>
      <c r="H55" s="4" t="str">
        <f>IFERROR(VLOOKUP(F55,账户!C:E,3,FALSE),"")</f>
        <v>资产</v>
      </c>
      <c r="I55" s="4">
        <v>24</v>
      </c>
      <c r="J55" s="4">
        <f t="shared" si="0"/>
        <v>5</v>
      </c>
      <c r="K55" s="45"/>
      <c r="L55" s="46"/>
    </row>
    <row r="56" spans="2:12">
      <c r="B56" s="37">
        <v>45442</v>
      </c>
      <c r="C56" s="38" t="s">
        <v>81</v>
      </c>
      <c r="D56" s="39">
        <v>8651</v>
      </c>
      <c r="E56" s="40"/>
      <c r="F56" s="41" t="s">
        <v>29</v>
      </c>
      <c r="G56" s="4" t="str">
        <f>IFERROR(VLOOKUP(F56,账户!C:E,2,FALSE),"")</f>
        <v>食</v>
      </c>
      <c r="H56" s="4" t="str">
        <f>IFERROR(VLOOKUP(F56,账户!C:E,3,FALSE),"")</f>
        <v>支出</v>
      </c>
      <c r="I56" s="4">
        <v>24</v>
      </c>
      <c r="J56" s="4">
        <f t="shared" si="0"/>
        <v>5</v>
      </c>
      <c r="K56" s="45"/>
      <c r="L56" s="46"/>
    </row>
    <row r="57" spans="2:12">
      <c r="B57" s="37">
        <v>45442</v>
      </c>
      <c r="C57" s="38" t="s">
        <v>81</v>
      </c>
      <c r="D57" s="39">
        <v>1203</v>
      </c>
      <c r="E57" s="40"/>
      <c r="F57" s="41" t="s">
        <v>32</v>
      </c>
      <c r="G57" s="4" t="str">
        <f>IFERROR(VLOOKUP(F57,账户!C:E,2,FALSE),"")</f>
        <v>衣</v>
      </c>
      <c r="H57" s="4" t="str">
        <f>IFERROR(VLOOKUP(F57,账户!C:E,3,FALSE),"")</f>
        <v>支出</v>
      </c>
      <c r="I57" s="4">
        <v>24</v>
      </c>
      <c r="J57" s="4">
        <f t="shared" si="0"/>
        <v>5</v>
      </c>
      <c r="K57" s="45"/>
      <c r="L57" s="46"/>
    </row>
    <row r="58" spans="2:12">
      <c r="B58" s="37">
        <v>45442</v>
      </c>
      <c r="C58" s="38" t="s">
        <v>81</v>
      </c>
      <c r="D58" s="39">
        <v>564</v>
      </c>
      <c r="E58" s="40"/>
      <c r="F58" s="41" t="s">
        <v>34</v>
      </c>
      <c r="G58" s="4" t="str">
        <f>IFERROR(VLOOKUP(F58,账户!C:E,2,FALSE),"")</f>
        <v>衣</v>
      </c>
      <c r="H58" s="4" t="str">
        <f>IFERROR(VLOOKUP(F58,账户!C:E,3,FALSE),"")</f>
        <v>支出</v>
      </c>
      <c r="I58" s="4">
        <v>24</v>
      </c>
      <c r="J58" s="4">
        <f t="shared" si="0"/>
        <v>5</v>
      </c>
      <c r="K58" s="45"/>
      <c r="L58" s="46"/>
    </row>
    <row r="59" spans="2:12">
      <c r="B59" s="37">
        <v>45442</v>
      </c>
      <c r="C59" s="38" t="s">
        <v>81</v>
      </c>
      <c r="D59" s="39">
        <v>2531</v>
      </c>
      <c r="E59" s="40"/>
      <c r="F59" s="41" t="s">
        <v>35</v>
      </c>
      <c r="G59" s="4" t="str">
        <f>IFERROR(VLOOKUP(F59,账户!C:E,2,FALSE),"")</f>
        <v>住</v>
      </c>
      <c r="H59" s="4" t="str">
        <f>IFERROR(VLOOKUP(F59,账户!C:E,3,FALSE),"")</f>
        <v>支出</v>
      </c>
      <c r="I59" s="4">
        <v>24</v>
      </c>
      <c r="J59" s="4">
        <f t="shared" si="0"/>
        <v>5</v>
      </c>
      <c r="K59" s="45"/>
      <c r="L59" s="46"/>
    </row>
    <row r="60" spans="2:12">
      <c r="B60" s="37">
        <v>45442</v>
      </c>
      <c r="C60" s="38" t="s">
        <v>81</v>
      </c>
      <c r="D60" s="39">
        <v>1235</v>
      </c>
      <c r="E60" s="40"/>
      <c r="F60" s="41" t="s">
        <v>37</v>
      </c>
      <c r="G60" s="4" t="str">
        <f>IFERROR(VLOOKUP(F60,账户!C:E,2,FALSE),"")</f>
        <v>住</v>
      </c>
      <c r="H60" s="4" t="str">
        <f>IFERROR(VLOOKUP(F60,账户!C:E,3,FALSE),"")</f>
        <v>支出</v>
      </c>
      <c r="I60" s="4">
        <v>24</v>
      </c>
      <c r="J60" s="4">
        <f t="shared" si="0"/>
        <v>5</v>
      </c>
      <c r="K60" s="45"/>
      <c r="L60" s="46"/>
    </row>
    <row r="61" spans="2:12">
      <c r="B61" s="37">
        <v>45442</v>
      </c>
      <c r="C61" s="38" t="s">
        <v>81</v>
      </c>
      <c r="D61" s="39">
        <v>3512</v>
      </c>
      <c r="E61" s="40"/>
      <c r="F61" s="41" t="s">
        <v>38</v>
      </c>
      <c r="G61" s="4" t="str">
        <f>IFERROR(VLOOKUP(F61,账户!C:E,2,FALSE),"")</f>
        <v>行</v>
      </c>
      <c r="H61" s="4" t="str">
        <f>IFERROR(VLOOKUP(F61,账户!C:E,3,FALSE),"")</f>
        <v>支出</v>
      </c>
      <c r="I61" s="4">
        <v>24</v>
      </c>
      <c r="J61" s="4">
        <f t="shared" si="0"/>
        <v>5</v>
      </c>
      <c r="K61" s="45"/>
      <c r="L61" s="46"/>
    </row>
    <row r="62" spans="2:12">
      <c r="B62" s="37">
        <v>45442</v>
      </c>
      <c r="C62" s="38" t="s">
        <v>81</v>
      </c>
      <c r="D62" s="39">
        <v>1255</v>
      </c>
      <c r="E62" s="40"/>
      <c r="F62" s="41" t="s">
        <v>40</v>
      </c>
      <c r="G62" s="4" t="str">
        <f>IFERROR(VLOOKUP(F62,账户!C:E,2,FALSE),"")</f>
        <v>用</v>
      </c>
      <c r="H62" s="4" t="str">
        <f>IFERROR(VLOOKUP(F62,账户!C:E,3,FALSE),"")</f>
        <v>支出</v>
      </c>
      <c r="I62" s="4">
        <v>24</v>
      </c>
      <c r="J62" s="4">
        <f t="shared" si="0"/>
        <v>5</v>
      </c>
      <c r="K62" s="45"/>
      <c r="L62" s="46"/>
    </row>
    <row r="63" spans="2:12">
      <c r="B63" s="37">
        <v>45442</v>
      </c>
      <c r="C63" s="38" t="s">
        <v>81</v>
      </c>
      <c r="D63" s="39">
        <v>265</v>
      </c>
      <c r="E63" s="40"/>
      <c r="F63" s="41" t="s">
        <v>42</v>
      </c>
      <c r="G63" s="4" t="str">
        <f>IFERROR(VLOOKUP(F63,账户!C:E,2,FALSE),"")</f>
        <v>用</v>
      </c>
      <c r="H63" s="4" t="str">
        <f>IFERROR(VLOOKUP(F63,账户!C:E,3,FALSE),"")</f>
        <v>支出</v>
      </c>
      <c r="I63" s="4">
        <v>24</v>
      </c>
      <c r="J63" s="4">
        <f t="shared" si="0"/>
        <v>5</v>
      </c>
      <c r="K63" s="45"/>
      <c r="L63" s="46"/>
    </row>
    <row r="64" spans="2:12">
      <c r="B64" s="37">
        <v>45442</v>
      </c>
      <c r="C64" s="38" t="s">
        <v>81</v>
      </c>
      <c r="D64" s="39">
        <v>56</v>
      </c>
      <c r="E64" s="40"/>
      <c r="F64" s="41" t="s">
        <v>43</v>
      </c>
      <c r="G64" s="4" t="str">
        <f>IFERROR(VLOOKUP(F64,账户!C:E,2,FALSE),"")</f>
        <v>用</v>
      </c>
      <c r="H64" s="4" t="str">
        <f>IFERROR(VLOOKUP(F64,账户!C:E,3,FALSE),"")</f>
        <v>支出</v>
      </c>
      <c r="I64" s="4">
        <v>24</v>
      </c>
      <c r="J64" s="4">
        <f t="shared" si="0"/>
        <v>5</v>
      </c>
      <c r="K64" s="45"/>
      <c r="L64" s="46"/>
    </row>
    <row r="65" spans="2:12">
      <c r="B65" s="37">
        <v>45442</v>
      </c>
      <c r="C65" s="38" t="s">
        <v>81</v>
      </c>
      <c r="D65" s="39">
        <v>1000</v>
      </c>
      <c r="E65" s="40"/>
      <c r="F65" s="41" t="s">
        <v>44</v>
      </c>
      <c r="G65" s="4" t="str">
        <f>IFERROR(VLOOKUP(F65,账户!C:E,2,FALSE),"")</f>
        <v>人情</v>
      </c>
      <c r="H65" s="4" t="str">
        <f>IFERROR(VLOOKUP(F65,账户!C:E,3,FALSE),"")</f>
        <v>支出</v>
      </c>
      <c r="I65" s="4">
        <v>24</v>
      </c>
      <c r="J65" s="4">
        <f t="shared" si="0"/>
        <v>5</v>
      </c>
      <c r="K65" s="45"/>
      <c r="L65" s="46"/>
    </row>
    <row r="66" spans="2:12">
      <c r="B66" s="37">
        <v>45442</v>
      </c>
      <c r="C66" s="38" t="s">
        <v>81</v>
      </c>
      <c r="D66" s="39">
        <v>1000</v>
      </c>
      <c r="E66" s="40"/>
      <c r="F66" s="41" t="s">
        <v>46</v>
      </c>
      <c r="G66" s="4" t="str">
        <f>IFERROR(VLOOKUP(F66,账户!C:E,2,FALSE),"")</f>
        <v>人情</v>
      </c>
      <c r="H66" s="4" t="str">
        <f>IFERROR(VLOOKUP(F66,账户!C:E,3,FALSE),"")</f>
        <v>支出</v>
      </c>
      <c r="I66" s="4">
        <v>24</v>
      </c>
      <c r="J66" s="4">
        <f t="shared" ref="J66:J129" si="1">(YEAR(B66)-2000-I66)*12+MONTH(B66)</f>
        <v>5</v>
      </c>
      <c r="K66" s="45"/>
      <c r="L66" s="46"/>
    </row>
    <row r="67" spans="2:12">
      <c r="B67" s="37">
        <v>45442</v>
      </c>
      <c r="C67" s="38" t="s">
        <v>81</v>
      </c>
      <c r="D67" s="39">
        <v>311</v>
      </c>
      <c r="E67" s="40"/>
      <c r="F67" s="41" t="s">
        <v>47</v>
      </c>
      <c r="G67" s="4" t="str">
        <f>IFERROR(VLOOKUP(F67,账户!C:E,2,FALSE),"")</f>
        <v>其他</v>
      </c>
      <c r="H67" s="4" t="str">
        <f>IFERROR(VLOOKUP(F67,账户!C:E,3,FALSE),"")</f>
        <v>支出</v>
      </c>
      <c r="I67" s="4">
        <v>24</v>
      </c>
      <c r="J67" s="4">
        <f t="shared" si="1"/>
        <v>5</v>
      </c>
      <c r="K67" s="45"/>
      <c r="L67" s="46"/>
    </row>
    <row r="68" spans="2:12">
      <c r="B68" s="37">
        <v>45412</v>
      </c>
      <c r="C68" s="38" t="s">
        <v>82</v>
      </c>
      <c r="D68" s="39">
        <v>50000</v>
      </c>
      <c r="E68" s="40" t="s">
        <v>58</v>
      </c>
      <c r="F68" s="41" t="s">
        <v>7</v>
      </c>
      <c r="G68" s="4" t="str">
        <f>IFERROR(VLOOKUP(F68,账户!C:E,2,FALSE),"")</f>
        <v>流动资产</v>
      </c>
      <c r="H68" s="4" t="str">
        <f>IFERROR(VLOOKUP(F68,账户!C:E,3,FALSE),"")</f>
        <v>资产</v>
      </c>
      <c r="I68" s="4">
        <v>24</v>
      </c>
      <c r="J68" s="4">
        <f t="shared" si="1"/>
        <v>4</v>
      </c>
      <c r="K68" s="45"/>
      <c r="L68" s="46"/>
    </row>
    <row r="69" spans="2:12">
      <c r="B69" s="37">
        <v>45412</v>
      </c>
      <c r="C69" s="38" t="s">
        <v>82</v>
      </c>
      <c r="D69" s="39">
        <v>-50000</v>
      </c>
      <c r="E69" s="40"/>
      <c r="F69" s="41" t="s">
        <v>22</v>
      </c>
      <c r="G69" s="4" t="str">
        <f>IFERROR(VLOOKUP(F69,账户!C:E,2,FALSE),"")</f>
        <v>主营收入</v>
      </c>
      <c r="H69" s="4" t="str">
        <f>IFERROR(VLOOKUP(F69,账户!C:E,3,FALSE),"")</f>
        <v>收入</v>
      </c>
      <c r="I69" s="4">
        <v>24</v>
      </c>
      <c r="J69" s="4">
        <f t="shared" si="1"/>
        <v>4</v>
      </c>
      <c r="K69" s="45"/>
      <c r="L69" s="46"/>
    </row>
    <row r="70" spans="2:12">
      <c r="B70" s="37">
        <v>45412</v>
      </c>
      <c r="C70" s="38" t="s">
        <v>82</v>
      </c>
      <c r="D70" s="39">
        <v>30000</v>
      </c>
      <c r="E70" s="40" t="s">
        <v>62</v>
      </c>
      <c r="F70" s="41" t="s">
        <v>7</v>
      </c>
      <c r="G70" s="4" t="str">
        <f>IFERROR(VLOOKUP(F70,账户!C:E,2,FALSE),"")</f>
        <v>流动资产</v>
      </c>
      <c r="H70" s="4" t="str">
        <f>IFERROR(VLOOKUP(F70,账户!C:E,3,FALSE),"")</f>
        <v>资产</v>
      </c>
      <c r="I70" s="4">
        <v>24</v>
      </c>
      <c r="J70" s="4">
        <f t="shared" si="1"/>
        <v>4</v>
      </c>
      <c r="K70" s="45"/>
      <c r="L70" s="46"/>
    </row>
    <row r="71" spans="2:12">
      <c r="B71" s="37">
        <v>45412</v>
      </c>
      <c r="C71" s="38" t="s">
        <v>82</v>
      </c>
      <c r="D71" s="39">
        <v>-30000</v>
      </c>
      <c r="E71" s="40"/>
      <c r="F71" s="41" t="s">
        <v>27</v>
      </c>
      <c r="G71" s="4" t="str">
        <f>IFERROR(VLOOKUP(F71,账户!C:E,2,FALSE),"")</f>
        <v>副业收入</v>
      </c>
      <c r="H71" s="4" t="str">
        <f>IFERROR(VLOOKUP(F71,账户!C:E,3,FALSE),"")</f>
        <v>收入</v>
      </c>
      <c r="I71" s="4">
        <v>24</v>
      </c>
      <c r="J71" s="4">
        <f t="shared" si="1"/>
        <v>4</v>
      </c>
      <c r="K71" s="45"/>
      <c r="L71" s="46"/>
    </row>
    <row r="72" spans="2:12">
      <c r="B72" s="37">
        <v>45412</v>
      </c>
      <c r="C72" s="38" t="s">
        <v>82</v>
      </c>
      <c r="D72" s="39">
        <v>-18653</v>
      </c>
      <c r="E72" s="40" t="s">
        <v>58</v>
      </c>
      <c r="F72" s="41" t="s">
        <v>7</v>
      </c>
      <c r="G72" s="4" t="str">
        <f>IFERROR(VLOOKUP(F72,账户!C:E,2,FALSE),"")</f>
        <v>流动资产</v>
      </c>
      <c r="H72" s="4" t="str">
        <f>IFERROR(VLOOKUP(F72,账户!C:E,3,FALSE),"")</f>
        <v>资产</v>
      </c>
      <c r="I72" s="4">
        <v>24</v>
      </c>
      <c r="J72" s="4">
        <f t="shared" si="1"/>
        <v>4</v>
      </c>
      <c r="K72" s="45"/>
      <c r="L72" s="46"/>
    </row>
    <row r="73" spans="2:12">
      <c r="B73" s="37">
        <v>45412</v>
      </c>
      <c r="C73" s="38" t="s">
        <v>82</v>
      </c>
      <c r="D73" s="39">
        <v>7564</v>
      </c>
      <c r="E73" s="40"/>
      <c r="F73" s="41" t="s">
        <v>29</v>
      </c>
      <c r="G73" s="4" t="str">
        <f>IFERROR(VLOOKUP(F73,账户!C:E,2,FALSE),"")</f>
        <v>食</v>
      </c>
      <c r="H73" s="4" t="str">
        <f>IFERROR(VLOOKUP(F73,账户!C:E,3,FALSE),"")</f>
        <v>支出</v>
      </c>
      <c r="I73" s="4">
        <v>24</v>
      </c>
      <c r="J73" s="4">
        <f t="shared" si="1"/>
        <v>4</v>
      </c>
      <c r="K73" s="45"/>
      <c r="L73" s="46"/>
    </row>
    <row r="74" spans="2:12">
      <c r="B74" s="37">
        <v>45412</v>
      </c>
      <c r="C74" s="38" t="s">
        <v>82</v>
      </c>
      <c r="D74" s="39">
        <v>300</v>
      </c>
      <c r="E74" s="40"/>
      <c r="F74" s="41" t="s">
        <v>32</v>
      </c>
      <c r="G74" s="4" t="str">
        <f>IFERROR(VLOOKUP(F74,账户!C:E,2,FALSE),"")</f>
        <v>衣</v>
      </c>
      <c r="H74" s="4" t="str">
        <f>IFERROR(VLOOKUP(F74,账户!C:E,3,FALSE),"")</f>
        <v>支出</v>
      </c>
      <c r="I74" s="4">
        <v>24</v>
      </c>
      <c r="J74" s="4">
        <f t="shared" si="1"/>
        <v>4</v>
      </c>
      <c r="K74" s="45"/>
      <c r="L74" s="46"/>
    </row>
    <row r="75" spans="2:12">
      <c r="B75" s="37">
        <v>45412</v>
      </c>
      <c r="C75" s="38" t="s">
        <v>82</v>
      </c>
      <c r="D75" s="39">
        <v>200</v>
      </c>
      <c r="E75" s="40"/>
      <c r="F75" s="41" t="s">
        <v>34</v>
      </c>
      <c r="G75" s="4" t="str">
        <f>IFERROR(VLOOKUP(F75,账户!C:E,2,FALSE),"")</f>
        <v>衣</v>
      </c>
      <c r="H75" s="4" t="str">
        <f>IFERROR(VLOOKUP(F75,账户!C:E,3,FALSE),"")</f>
        <v>支出</v>
      </c>
      <c r="I75" s="4">
        <v>24</v>
      </c>
      <c r="J75" s="4">
        <f t="shared" si="1"/>
        <v>4</v>
      </c>
      <c r="K75" s="45"/>
      <c r="L75" s="46"/>
    </row>
    <row r="76" spans="2:12">
      <c r="B76" s="37">
        <v>45412</v>
      </c>
      <c r="C76" s="38" t="s">
        <v>82</v>
      </c>
      <c r="D76" s="39">
        <v>2000</v>
      </c>
      <c r="E76" s="40"/>
      <c r="F76" s="41" t="s">
        <v>35</v>
      </c>
      <c r="G76" s="4" t="str">
        <f>IFERROR(VLOOKUP(F76,账户!C:E,2,FALSE),"")</f>
        <v>住</v>
      </c>
      <c r="H76" s="4" t="str">
        <f>IFERROR(VLOOKUP(F76,账户!C:E,3,FALSE),"")</f>
        <v>支出</v>
      </c>
      <c r="I76" s="4">
        <v>24</v>
      </c>
      <c r="J76" s="4">
        <f t="shared" si="1"/>
        <v>4</v>
      </c>
      <c r="K76" s="45"/>
      <c r="L76" s="46"/>
    </row>
    <row r="77" spans="2:12">
      <c r="B77" s="37">
        <v>45412</v>
      </c>
      <c r="C77" s="38" t="s">
        <v>82</v>
      </c>
      <c r="D77" s="39">
        <v>800</v>
      </c>
      <c r="E77" s="40"/>
      <c r="F77" s="41" t="s">
        <v>37</v>
      </c>
      <c r="G77" s="4" t="str">
        <f>IFERROR(VLOOKUP(F77,账户!C:E,2,FALSE),"")</f>
        <v>住</v>
      </c>
      <c r="H77" s="4" t="str">
        <f>IFERROR(VLOOKUP(F77,账户!C:E,3,FALSE),"")</f>
        <v>支出</v>
      </c>
      <c r="I77" s="4">
        <v>24</v>
      </c>
      <c r="J77" s="4">
        <f t="shared" si="1"/>
        <v>4</v>
      </c>
      <c r="K77" s="45"/>
      <c r="L77" s="46"/>
    </row>
    <row r="78" spans="2:12">
      <c r="B78" s="37">
        <v>45412</v>
      </c>
      <c r="C78" s="38" t="s">
        <v>82</v>
      </c>
      <c r="D78" s="39">
        <v>1000</v>
      </c>
      <c r="E78" s="40"/>
      <c r="F78" s="41" t="s">
        <v>38</v>
      </c>
      <c r="G78" s="4" t="str">
        <f>IFERROR(VLOOKUP(F78,账户!C:E,2,FALSE),"")</f>
        <v>行</v>
      </c>
      <c r="H78" s="4" t="str">
        <f>IFERROR(VLOOKUP(F78,账户!C:E,3,FALSE),"")</f>
        <v>支出</v>
      </c>
      <c r="I78" s="4">
        <v>24</v>
      </c>
      <c r="J78" s="4">
        <f t="shared" si="1"/>
        <v>4</v>
      </c>
      <c r="K78" s="45"/>
      <c r="L78" s="46"/>
    </row>
    <row r="79" spans="2:12">
      <c r="B79" s="37">
        <v>45412</v>
      </c>
      <c r="C79" s="38" t="s">
        <v>82</v>
      </c>
      <c r="D79" s="39">
        <v>1500</v>
      </c>
      <c r="E79" s="40"/>
      <c r="F79" s="41" t="s">
        <v>40</v>
      </c>
      <c r="G79" s="4" t="str">
        <f>IFERROR(VLOOKUP(F79,账户!C:E,2,FALSE),"")</f>
        <v>用</v>
      </c>
      <c r="H79" s="4" t="str">
        <f>IFERROR(VLOOKUP(F79,账户!C:E,3,FALSE),"")</f>
        <v>支出</v>
      </c>
      <c r="I79" s="4">
        <v>24</v>
      </c>
      <c r="J79" s="4">
        <f t="shared" si="1"/>
        <v>4</v>
      </c>
      <c r="K79" s="45"/>
      <c r="L79" s="46"/>
    </row>
    <row r="80" spans="2:12">
      <c r="B80" s="37">
        <v>45412</v>
      </c>
      <c r="C80" s="38" t="s">
        <v>82</v>
      </c>
      <c r="D80" s="39">
        <v>30</v>
      </c>
      <c r="E80" s="40"/>
      <c r="F80" s="41" t="s">
        <v>42</v>
      </c>
      <c r="G80" s="4" t="str">
        <f>IFERROR(VLOOKUP(F80,账户!C:E,2,FALSE),"")</f>
        <v>用</v>
      </c>
      <c r="H80" s="4" t="str">
        <f>IFERROR(VLOOKUP(F80,账户!C:E,3,FALSE),"")</f>
        <v>支出</v>
      </c>
      <c r="I80" s="4">
        <v>24</v>
      </c>
      <c r="J80" s="4">
        <f t="shared" si="1"/>
        <v>4</v>
      </c>
      <c r="K80" s="45"/>
      <c r="L80" s="46"/>
    </row>
    <row r="81" spans="2:12">
      <c r="B81" s="37">
        <v>45412</v>
      </c>
      <c r="C81" s="38" t="s">
        <v>82</v>
      </c>
      <c r="D81" s="39">
        <v>3259</v>
      </c>
      <c r="E81" s="40"/>
      <c r="F81" s="41" t="s">
        <v>43</v>
      </c>
      <c r="G81" s="4" t="str">
        <f>IFERROR(VLOOKUP(F81,账户!C:E,2,FALSE),"")</f>
        <v>用</v>
      </c>
      <c r="H81" s="4" t="str">
        <f>IFERROR(VLOOKUP(F81,账户!C:E,3,FALSE),"")</f>
        <v>支出</v>
      </c>
      <c r="I81" s="4">
        <v>24</v>
      </c>
      <c r="J81" s="4">
        <f t="shared" si="1"/>
        <v>4</v>
      </c>
      <c r="K81" s="45"/>
      <c r="L81" s="46"/>
    </row>
    <row r="82" spans="2:12">
      <c r="B82" s="37">
        <v>45412</v>
      </c>
      <c r="C82" s="38" t="s">
        <v>82</v>
      </c>
      <c r="D82" s="39">
        <v>0</v>
      </c>
      <c r="E82" s="40"/>
      <c r="F82" s="41" t="s">
        <v>44</v>
      </c>
      <c r="G82" s="4" t="str">
        <f>IFERROR(VLOOKUP(F82,账户!C:E,2,FALSE),"")</f>
        <v>人情</v>
      </c>
      <c r="H82" s="4" t="str">
        <f>IFERROR(VLOOKUP(F82,账户!C:E,3,FALSE),"")</f>
        <v>支出</v>
      </c>
      <c r="I82" s="4">
        <v>24</v>
      </c>
      <c r="J82" s="4">
        <f t="shared" si="1"/>
        <v>4</v>
      </c>
      <c r="K82" s="45"/>
      <c r="L82" s="46"/>
    </row>
    <row r="83" spans="2:12">
      <c r="B83" s="37">
        <v>45412</v>
      </c>
      <c r="C83" s="38" t="s">
        <v>82</v>
      </c>
      <c r="D83" s="39">
        <v>2000</v>
      </c>
      <c r="E83" s="40"/>
      <c r="F83" s="41" t="s">
        <v>46</v>
      </c>
      <c r="G83" s="4" t="str">
        <f>IFERROR(VLOOKUP(F83,账户!C:E,2,FALSE),"")</f>
        <v>人情</v>
      </c>
      <c r="H83" s="4" t="str">
        <f>IFERROR(VLOOKUP(F83,账户!C:E,3,FALSE),"")</f>
        <v>支出</v>
      </c>
      <c r="I83" s="4">
        <v>24</v>
      </c>
      <c r="J83" s="4">
        <f t="shared" si="1"/>
        <v>4</v>
      </c>
      <c r="K83" s="45"/>
      <c r="L83" s="46"/>
    </row>
    <row r="84" spans="2:10">
      <c r="B84" s="37">
        <v>45412</v>
      </c>
      <c r="C84" s="38" t="s">
        <v>82</v>
      </c>
      <c r="D84" s="39">
        <v>0</v>
      </c>
      <c r="E84" s="40"/>
      <c r="F84" s="41" t="s">
        <v>47</v>
      </c>
      <c r="G84" s="4" t="str">
        <f>IFERROR(VLOOKUP(F84,账户!C:E,2,FALSE),"")</f>
        <v>其他</v>
      </c>
      <c r="H84" s="4" t="str">
        <f>IFERROR(VLOOKUP(F84,账户!C:E,3,FALSE),"")</f>
        <v>支出</v>
      </c>
      <c r="I84" s="4">
        <v>24</v>
      </c>
      <c r="J84" s="4">
        <f t="shared" si="1"/>
        <v>4</v>
      </c>
    </row>
    <row r="85" spans="2:10">
      <c r="B85" s="37">
        <v>45381</v>
      </c>
      <c r="C85" s="38" t="s">
        <v>83</v>
      </c>
      <c r="D85" s="39">
        <v>50000</v>
      </c>
      <c r="E85" s="40" t="s">
        <v>58</v>
      </c>
      <c r="F85" s="41" t="s">
        <v>7</v>
      </c>
      <c r="G85" s="4" t="str">
        <f>IFERROR(VLOOKUP(F85,账户!C:E,2,FALSE),"")</f>
        <v>流动资产</v>
      </c>
      <c r="H85" s="4" t="str">
        <f>IFERROR(VLOOKUP(F85,账户!C:E,3,FALSE),"")</f>
        <v>资产</v>
      </c>
      <c r="I85" s="4">
        <v>24</v>
      </c>
      <c r="J85" s="4">
        <f t="shared" si="1"/>
        <v>3</v>
      </c>
    </row>
    <row r="86" spans="2:10">
      <c r="B86" s="37">
        <v>45381</v>
      </c>
      <c r="C86" s="38" t="s">
        <v>83</v>
      </c>
      <c r="D86" s="39">
        <v>-50000</v>
      </c>
      <c r="E86" s="40"/>
      <c r="F86" s="41" t="s">
        <v>22</v>
      </c>
      <c r="G86" s="4" t="str">
        <f>IFERROR(VLOOKUP(F86,账户!C:E,2,FALSE),"")</f>
        <v>主营收入</v>
      </c>
      <c r="H86" s="4" t="str">
        <f>IFERROR(VLOOKUP(F86,账户!C:E,3,FALSE),"")</f>
        <v>收入</v>
      </c>
      <c r="I86" s="4">
        <v>24</v>
      </c>
      <c r="J86" s="4">
        <f t="shared" si="1"/>
        <v>3</v>
      </c>
    </row>
    <row r="87" spans="2:10">
      <c r="B87" s="37">
        <v>45381</v>
      </c>
      <c r="C87" s="38" t="s">
        <v>83</v>
      </c>
      <c r="D87" s="39">
        <v>30000</v>
      </c>
      <c r="E87" s="40" t="s">
        <v>62</v>
      </c>
      <c r="F87" s="41" t="s">
        <v>7</v>
      </c>
      <c r="G87" s="4" t="str">
        <f>IFERROR(VLOOKUP(F87,账户!C:E,2,FALSE),"")</f>
        <v>流动资产</v>
      </c>
      <c r="H87" s="4" t="str">
        <f>IFERROR(VLOOKUP(F87,账户!C:E,3,FALSE),"")</f>
        <v>资产</v>
      </c>
      <c r="I87" s="4">
        <v>24</v>
      </c>
      <c r="J87" s="4">
        <f t="shared" si="1"/>
        <v>3</v>
      </c>
    </row>
    <row r="88" spans="2:10">
      <c r="B88" s="37">
        <v>45381</v>
      </c>
      <c r="C88" s="38" t="s">
        <v>83</v>
      </c>
      <c r="D88" s="39">
        <v>-30000</v>
      </c>
      <c r="E88" s="40"/>
      <c r="F88" s="41" t="s">
        <v>27</v>
      </c>
      <c r="G88" s="4" t="str">
        <f>IFERROR(VLOOKUP(F88,账户!C:E,2,FALSE),"")</f>
        <v>副业收入</v>
      </c>
      <c r="H88" s="4" t="str">
        <f>IFERROR(VLOOKUP(F88,账户!C:E,3,FALSE),"")</f>
        <v>收入</v>
      </c>
      <c r="I88" s="4">
        <v>24</v>
      </c>
      <c r="J88" s="4">
        <f t="shared" si="1"/>
        <v>3</v>
      </c>
    </row>
    <row r="89" spans="2:10">
      <c r="B89" s="37">
        <v>45381</v>
      </c>
      <c r="C89" s="38" t="s">
        <v>83</v>
      </c>
      <c r="D89" s="39">
        <v>-19588</v>
      </c>
      <c r="E89" s="40" t="s">
        <v>58</v>
      </c>
      <c r="F89" s="41" t="s">
        <v>7</v>
      </c>
      <c r="G89" s="4" t="str">
        <f>IFERROR(VLOOKUP(F89,账户!C:E,2,FALSE),"")</f>
        <v>流动资产</v>
      </c>
      <c r="H89" s="4" t="str">
        <f>IFERROR(VLOOKUP(F89,账户!C:E,3,FALSE),"")</f>
        <v>资产</v>
      </c>
      <c r="I89" s="4">
        <v>24</v>
      </c>
      <c r="J89" s="4">
        <f t="shared" si="1"/>
        <v>3</v>
      </c>
    </row>
    <row r="90" spans="2:10">
      <c r="B90" s="37">
        <v>45381</v>
      </c>
      <c r="C90" s="38" t="s">
        <v>83</v>
      </c>
      <c r="D90" s="39">
        <v>6523</v>
      </c>
      <c r="E90" s="40"/>
      <c r="F90" s="41" t="s">
        <v>29</v>
      </c>
      <c r="G90" s="4" t="str">
        <f>IFERROR(VLOOKUP(F90,账户!C:E,2,FALSE),"")</f>
        <v>食</v>
      </c>
      <c r="H90" s="4" t="str">
        <f>IFERROR(VLOOKUP(F90,账户!C:E,3,FALSE),"")</f>
        <v>支出</v>
      </c>
      <c r="I90" s="4">
        <v>24</v>
      </c>
      <c r="J90" s="4">
        <f t="shared" si="1"/>
        <v>3</v>
      </c>
    </row>
    <row r="91" spans="2:10">
      <c r="B91" s="37">
        <v>45381</v>
      </c>
      <c r="C91" s="38" t="s">
        <v>83</v>
      </c>
      <c r="D91" s="39">
        <v>800</v>
      </c>
      <c r="E91" s="40"/>
      <c r="F91" s="41" t="s">
        <v>32</v>
      </c>
      <c r="G91" s="4" t="str">
        <f>IFERROR(VLOOKUP(F91,账户!C:E,2,FALSE),"")</f>
        <v>衣</v>
      </c>
      <c r="H91" s="4" t="str">
        <f>IFERROR(VLOOKUP(F91,账户!C:E,3,FALSE),"")</f>
        <v>支出</v>
      </c>
      <c r="I91" s="4">
        <v>24</v>
      </c>
      <c r="J91" s="4">
        <f t="shared" si="1"/>
        <v>3</v>
      </c>
    </row>
    <row r="92" spans="2:10">
      <c r="B92" s="37">
        <v>45381</v>
      </c>
      <c r="C92" s="38" t="s">
        <v>83</v>
      </c>
      <c r="D92" s="39">
        <v>600</v>
      </c>
      <c r="E92" s="40"/>
      <c r="F92" s="41" t="s">
        <v>34</v>
      </c>
      <c r="G92" s="4" t="str">
        <f>IFERROR(VLOOKUP(F92,账户!C:E,2,FALSE),"")</f>
        <v>衣</v>
      </c>
      <c r="H92" s="4" t="str">
        <f>IFERROR(VLOOKUP(F92,账户!C:E,3,FALSE),"")</f>
        <v>支出</v>
      </c>
      <c r="I92" s="4">
        <v>24</v>
      </c>
      <c r="J92" s="4">
        <f t="shared" si="1"/>
        <v>3</v>
      </c>
    </row>
    <row r="93" spans="2:10">
      <c r="B93" s="37">
        <v>45381</v>
      </c>
      <c r="C93" s="38" t="s">
        <v>83</v>
      </c>
      <c r="D93" s="39">
        <v>2000</v>
      </c>
      <c r="E93" s="40"/>
      <c r="F93" s="41" t="s">
        <v>35</v>
      </c>
      <c r="G93" s="4" t="str">
        <f>IFERROR(VLOOKUP(F93,账户!C:E,2,FALSE),"")</f>
        <v>住</v>
      </c>
      <c r="H93" s="4" t="str">
        <f>IFERROR(VLOOKUP(F93,账户!C:E,3,FALSE),"")</f>
        <v>支出</v>
      </c>
      <c r="I93" s="4">
        <v>24</v>
      </c>
      <c r="J93" s="4">
        <f t="shared" si="1"/>
        <v>3</v>
      </c>
    </row>
    <row r="94" spans="2:10">
      <c r="B94" s="37">
        <v>45381</v>
      </c>
      <c r="C94" s="38" t="s">
        <v>83</v>
      </c>
      <c r="D94" s="39">
        <v>1000</v>
      </c>
      <c r="E94" s="40"/>
      <c r="F94" s="41" t="s">
        <v>37</v>
      </c>
      <c r="G94" s="4" t="str">
        <f>IFERROR(VLOOKUP(F94,账户!C:E,2,FALSE),"")</f>
        <v>住</v>
      </c>
      <c r="H94" s="4" t="str">
        <f>IFERROR(VLOOKUP(F94,账户!C:E,3,FALSE),"")</f>
        <v>支出</v>
      </c>
      <c r="I94" s="4">
        <v>24</v>
      </c>
      <c r="J94" s="4">
        <f t="shared" si="1"/>
        <v>3</v>
      </c>
    </row>
    <row r="95" spans="2:10">
      <c r="B95" s="37">
        <v>45381</v>
      </c>
      <c r="C95" s="38" t="s">
        <v>83</v>
      </c>
      <c r="D95" s="39">
        <v>1200</v>
      </c>
      <c r="E95" s="40"/>
      <c r="F95" s="41" t="s">
        <v>38</v>
      </c>
      <c r="G95" s="4" t="str">
        <f>IFERROR(VLOOKUP(F95,账户!C:E,2,FALSE),"")</f>
        <v>行</v>
      </c>
      <c r="H95" s="4" t="str">
        <f>IFERROR(VLOOKUP(F95,账户!C:E,3,FALSE),"")</f>
        <v>支出</v>
      </c>
      <c r="I95" s="4">
        <v>24</v>
      </c>
      <c r="J95" s="4">
        <f t="shared" si="1"/>
        <v>3</v>
      </c>
    </row>
    <row r="96" spans="2:10">
      <c r="B96" s="37">
        <v>45381</v>
      </c>
      <c r="C96" s="38" t="s">
        <v>83</v>
      </c>
      <c r="D96" s="39">
        <v>1800</v>
      </c>
      <c r="E96" s="40"/>
      <c r="F96" s="41" t="s">
        <v>40</v>
      </c>
      <c r="G96" s="4" t="str">
        <f>IFERROR(VLOOKUP(F96,账户!C:E,2,FALSE),"")</f>
        <v>用</v>
      </c>
      <c r="H96" s="4" t="str">
        <f>IFERROR(VLOOKUP(F96,账户!C:E,3,FALSE),"")</f>
        <v>支出</v>
      </c>
      <c r="I96" s="4">
        <v>24</v>
      </c>
      <c r="J96" s="4">
        <f t="shared" si="1"/>
        <v>3</v>
      </c>
    </row>
    <row r="97" spans="2:10">
      <c r="B97" s="37">
        <v>45381</v>
      </c>
      <c r="C97" s="38" t="s">
        <v>83</v>
      </c>
      <c r="D97" s="39">
        <v>0</v>
      </c>
      <c r="E97" s="40"/>
      <c r="F97" s="41" t="s">
        <v>42</v>
      </c>
      <c r="G97" s="4" t="str">
        <f>IFERROR(VLOOKUP(F97,账户!C:E,2,FALSE),"")</f>
        <v>用</v>
      </c>
      <c r="H97" s="4" t="str">
        <f>IFERROR(VLOOKUP(F97,账户!C:E,3,FALSE),"")</f>
        <v>支出</v>
      </c>
      <c r="I97" s="4">
        <v>24</v>
      </c>
      <c r="J97" s="4">
        <f t="shared" si="1"/>
        <v>3</v>
      </c>
    </row>
    <row r="98" spans="2:10">
      <c r="B98" s="37">
        <v>45381</v>
      </c>
      <c r="C98" s="38" t="s">
        <v>83</v>
      </c>
      <c r="D98" s="39">
        <v>0</v>
      </c>
      <c r="E98" s="40"/>
      <c r="F98" s="41" t="s">
        <v>43</v>
      </c>
      <c r="G98" s="4" t="str">
        <f>IFERROR(VLOOKUP(F98,账户!C:E,2,FALSE),"")</f>
        <v>用</v>
      </c>
      <c r="H98" s="4" t="str">
        <f>IFERROR(VLOOKUP(F98,账户!C:E,3,FALSE),"")</f>
        <v>支出</v>
      </c>
      <c r="I98" s="4">
        <v>24</v>
      </c>
      <c r="J98" s="4">
        <f t="shared" si="1"/>
        <v>3</v>
      </c>
    </row>
    <row r="99" spans="2:10">
      <c r="B99" s="37">
        <v>45381</v>
      </c>
      <c r="C99" s="38" t="s">
        <v>83</v>
      </c>
      <c r="D99" s="39">
        <v>0</v>
      </c>
      <c r="E99" s="40"/>
      <c r="F99" s="41" t="s">
        <v>44</v>
      </c>
      <c r="G99" s="4" t="str">
        <f>IFERROR(VLOOKUP(F99,账户!C:E,2,FALSE),"")</f>
        <v>人情</v>
      </c>
      <c r="H99" s="4" t="str">
        <f>IFERROR(VLOOKUP(F99,账户!C:E,3,FALSE),"")</f>
        <v>支出</v>
      </c>
      <c r="I99" s="4">
        <v>24</v>
      </c>
      <c r="J99" s="4">
        <f t="shared" si="1"/>
        <v>3</v>
      </c>
    </row>
    <row r="100" spans="2:10">
      <c r="B100" s="37">
        <v>45381</v>
      </c>
      <c r="C100" s="38" t="s">
        <v>83</v>
      </c>
      <c r="D100" s="39">
        <v>5665</v>
      </c>
      <c r="E100" s="40"/>
      <c r="F100" s="41" t="s">
        <v>46</v>
      </c>
      <c r="G100" s="4" t="str">
        <f>IFERROR(VLOOKUP(F100,账户!C:E,2,FALSE),"")</f>
        <v>人情</v>
      </c>
      <c r="H100" s="4" t="str">
        <f>IFERROR(VLOOKUP(F100,账户!C:E,3,FALSE),"")</f>
        <v>支出</v>
      </c>
      <c r="I100" s="4">
        <v>24</v>
      </c>
      <c r="J100" s="4">
        <f t="shared" si="1"/>
        <v>3</v>
      </c>
    </row>
    <row r="101" spans="2:10">
      <c r="B101" s="37">
        <v>45381</v>
      </c>
      <c r="C101" s="38" t="s">
        <v>83</v>
      </c>
      <c r="D101" s="39">
        <v>0</v>
      </c>
      <c r="E101" s="40"/>
      <c r="F101" s="41" t="s">
        <v>47</v>
      </c>
      <c r="G101" s="4" t="str">
        <f>IFERROR(VLOOKUP(F101,账户!C:E,2,FALSE),"")</f>
        <v>其他</v>
      </c>
      <c r="H101" s="4" t="str">
        <f>IFERROR(VLOOKUP(F101,账户!C:E,3,FALSE),"")</f>
        <v>支出</v>
      </c>
      <c r="I101" s="4">
        <v>24</v>
      </c>
      <c r="J101" s="4">
        <f t="shared" si="1"/>
        <v>3</v>
      </c>
    </row>
    <row r="102" spans="2:10">
      <c r="B102" s="37">
        <v>45350</v>
      </c>
      <c r="C102" s="38" t="s">
        <v>84</v>
      </c>
      <c r="D102" s="39">
        <v>50000</v>
      </c>
      <c r="E102" s="40" t="s">
        <v>58</v>
      </c>
      <c r="F102" s="41" t="s">
        <v>7</v>
      </c>
      <c r="G102" s="4" t="str">
        <f>IFERROR(VLOOKUP(F102,账户!C:E,2,FALSE),"")</f>
        <v>流动资产</v>
      </c>
      <c r="H102" s="4" t="str">
        <f>IFERROR(VLOOKUP(F102,账户!C:E,3,FALSE),"")</f>
        <v>资产</v>
      </c>
      <c r="I102" s="4">
        <v>24</v>
      </c>
      <c r="J102" s="4">
        <f t="shared" si="1"/>
        <v>2</v>
      </c>
    </row>
    <row r="103" spans="2:10">
      <c r="B103" s="37">
        <v>45350</v>
      </c>
      <c r="C103" s="38" t="s">
        <v>84</v>
      </c>
      <c r="D103" s="39">
        <v>-50000</v>
      </c>
      <c r="E103" s="40"/>
      <c r="F103" s="41" t="s">
        <v>22</v>
      </c>
      <c r="G103" s="4" t="str">
        <f>IFERROR(VLOOKUP(F103,账户!C:E,2,FALSE),"")</f>
        <v>主营收入</v>
      </c>
      <c r="H103" s="4" t="str">
        <f>IFERROR(VLOOKUP(F103,账户!C:E,3,FALSE),"")</f>
        <v>收入</v>
      </c>
      <c r="I103" s="4">
        <v>24</v>
      </c>
      <c r="J103" s="4">
        <f t="shared" si="1"/>
        <v>2</v>
      </c>
    </row>
    <row r="104" spans="2:10">
      <c r="B104" s="37">
        <v>45350</v>
      </c>
      <c r="C104" s="38" t="s">
        <v>84</v>
      </c>
      <c r="D104" s="39">
        <v>30000</v>
      </c>
      <c r="E104" s="40" t="s">
        <v>62</v>
      </c>
      <c r="F104" s="41" t="s">
        <v>7</v>
      </c>
      <c r="G104" s="4" t="str">
        <f>IFERROR(VLOOKUP(F104,账户!C:E,2,FALSE),"")</f>
        <v>流动资产</v>
      </c>
      <c r="H104" s="4" t="str">
        <f>IFERROR(VLOOKUP(F104,账户!C:E,3,FALSE),"")</f>
        <v>资产</v>
      </c>
      <c r="I104" s="4">
        <v>24</v>
      </c>
      <c r="J104" s="4">
        <f t="shared" si="1"/>
        <v>2</v>
      </c>
    </row>
    <row r="105" spans="2:10">
      <c r="B105" s="37">
        <v>45350</v>
      </c>
      <c r="C105" s="38" t="s">
        <v>84</v>
      </c>
      <c r="D105" s="39">
        <v>-30000</v>
      </c>
      <c r="E105" s="40"/>
      <c r="F105" s="41" t="s">
        <v>27</v>
      </c>
      <c r="G105" s="4" t="str">
        <f>IFERROR(VLOOKUP(F105,账户!C:E,2,FALSE),"")</f>
        <v>副业收入</v>
      </c>
      <c r="H105" s="4" t="str">
        <f>IFERROR(VLOOKUP(F105,账户!C:E,3,FALSE),"")</f>
        <v>收入</v>
      </c>
      <c r="I105" s="4">
        <v>24</v>
      </c>
      <c r="J105" s="4">
        <f t="shared" si="1"/>
        <v>2</v>
      </c>
    </row>
    <row r="106" spans="2:10">
      <c r="B106" s="37">
        <v>45350</v>
      </c>
      <c r="C106" s="38" t="s">
        <v>84</v>
      </c>
      <c r="D106" s="39">
        <v>-23564</v>
      </c>
      <c r="E106" s="40" t="s">
        <v>58</v>
      </c>
      <c r="F106" s="41" t="s">
        <v>7</v>
      </c>
      <c r="G106" s="4" t="str">
        <f>IFERROR(VLOOKUP(F106,账户!C:E,2,FALSE),"")</f>
        <v>流动资产</v>
      </c>
      <c r="H106" s="4" t="str">
        <f>IFERROR(VLOOKUP(F106,账户!C:E,3,FALSE),"")</f>
        <v>资产</v>
      </c>
      <c r="I106" s="4">
        <v>24</v>
      </c>
      <c r="J106" s="4">
        <f t="shared" si="1"/>
        <v>2</v>
      </c>
    </row>
    <row r="107" spans="2:10">
      <c r="B107" s="37">
        <v>45350</v>
      </c>
      <c r="C107" s="38" t="s">
        <v>84</v>
      </c>
      <c r="D107" s="39">
        <v>4568</v>
      </c>
      <c r="E107" s="40"/>
      <c r="F107" s="41" t="s">
        <v>29</v>
      </c>
      <c r="G107" s="4" t="str">
        <f>IFERROR(VLOOKUP(F107,账户!C:E,2,FALSE),"")</f>
        <v>食</v>
      </c>
      <c r="H107" s="4" t="str">
        <f>IFERROR(VLOOKUP(F107,账户!C:E,3,FALSE),"")</f>
        <v>支出</v>
      </c>
      <c r="I107" s="4">
        <v>24</v>
      </c>
      <c r="J107" s="4">
        <f t="shared" si="1"/>
        <v>2</v>
      </c>
    </row>
    <row r="108" spans="2:10">
      <c r="B108" s="37">
        <v>45350</v>
      </c>
      <c r="C108" s="38" t="s">
        <v>84</v>
      </c>
      <c r="D108" s="39">
        <v>2000</v>
      </c>
      <c r="E108" s="40"/>
      <c r="F108" s="41" t="s">
        <v>32</v>
      </c>
      <c r="G108" s="4" t="str">
        <f>IFERROR(VLOOKUP(F108,账户!C:E,2,FALSE),"")</f>
        <v>衣</v>
      </c>
      <c r="H108" s="4" t="str">
        <f>IFERROR(VLOOKUP(F108,账户!C:E,3,FALSE),"")</f>
        <v>支出</v>
      </c>
      <c r="I108" s="4">
        <v>24</v>
      </c>
      <c r="J108" s="4">
        <f t="shared" si="1"/>
        <v>2</v>
      </c>
    </row>
    <row r="109" spans="2:10">
      <c r="B109" s="37">
        <v>45350</v>
      </c>
      <c r="C109" s="38" t="s">
        <v>84</v>
      </c>
      <c r="D109" s="39">
        <v>1235</v>
      </c>
      <c r="E109" s="40"/>
      <c r="F109" s="41" t="s">
        <v>34</v>
      </c>
      <c r="G109" s="4" t="str">
        <f>IFERROR(VLOOKUP(F109,账户!C:E,2,FALSE),"")</f>
        <v>衣</v>
      </c>
      <c r="H109" s="4" t="str">
        <f>IFERROR(VLOOKUP(F109,账户!C:E,3,FALSE),"")</f>
        <v>支出</v>
      </c>
      <c r="I109" s="4">
        <v>24</v>
      </c>
      <c r="J109" s="4">
        <f t="shared" si="1"/>
        <v>2</v>
      </c>
    </row>
    <row r="110" spans="2:10">
      <c r="B110" s="37">
        <v>45350</v>
      </c>
      <c r="C110" s="38" t="s">
        <v>84</v>
      </c>
      <c r="D110" s="39">
        <v>2000</v>
      </c>
      <c r="E110" s="40"/>
      <c r="F110" s="41" t="s">
        <v>35</v>
      </c>
      <c r="G110" s="4" t="str">
        <f>IFERROR(VLOOKUP(F110,账户!C:E,2,FALSE),"")</f>
        <v>住</v>
      </c>
      <c r="H110" s="4" t="str">
        <f>IFERROR(VLOOKUP(F110,账户!C:E,3,FALSE),"")</f>
        <v>支出</v>
      </c>
      <c r="I110" s="4">
        <v>24</v>
      </c>
      <c r="J110" s="4">
        <f t="shared" si="1"/>
        <v>2</v>
      </c>
    </row>
    <row r="111" spans="2:10">
      <c r="B111" s="37">
        <v>45350</v>
      </c>
      <c r="C111" s="38" t="s">
        <v>84</v>
      </c>
      <c r="D111" s="39">
        <v>1000</v>
      </c>
      <c r="E111" s="40"/>
      <c r="F111" s="41" t="s">
        <v>37</v>
      </c>
      <c r="G111" s="4" t="str">
        <f>IFERROR(VLOOKUP(F111,账户!C:E,2,FALSE),"")</f>
        <v>住</v>
      </c>
      <c r="H111" s="4" t="str">
        <f>IFERROR(VLOOKUP(F111,账户!C:E,3,FALSE),"")</f>
        <v>支出</v>
      </c>
      <c r="I111" s="4">
        <v>24</v>
      </c>
      <c r="J111" s="4">
        <f t="shared" si="1"/>
        <v>2</v>
      </c>
    </row>
    <row r="112" spans="2:10">
      <c r="B112" s="37">
        <v>45350</v>
      </c>
      <c r="C112" s="38" t="s">
        <v>84</v>
      </c>
      <c r="D112" s="39">
        <v>3333</v>
      </c>
      <c r="E112" s="40"/>
      <c r="F112" s="41" t="s">
        <v>38</v>
      </c>
      <c r="G112" s="4" t="str">
        <f>IFERROR(VLOOKUP(F112,账户!C:E,2,FALSE),"")</f>
        <v>行</v>
      </c>
      <c r="H112" s="4" t="str">
        <f>IFERROR(VLOOKUP(F112,账户!C:E,3,FALSE),"")</f>
        <v>支出</v>
      </c>
      <c r="I112" s="4">
        <v>24</v>
      </c>
      <c r="J112" s="4">
        <f t="shared" si="1"/>
        <v>2</v>
      </c>
    </row>
    <row r="113" spans="2:10">
      <c r="B113" s="37">
        <v>45350</v>
      </c>
      <c r="C113" s="38" t="s">
        <v>84</v>
      </c>
      <c r="D113" s="39">
        <v>2000</v>
      </c>
      <c r="E113" s="40"/>
      <c r="F113" s="41" t="s">
        <v>40</v>
      </c>
      <c r="G113" s="4" t="str">
        <f>IFERROR(VLOOKUP(F113,账户!C:E,2,FALSE),"")</f>
        <v>用</v>
      </c>
      <c r="H113" s="4" t="str">
        <f>IFERROR(VLOOKUP(F113,账户!C:E,3,FALSE),"")</f>
        <v>支出</v>
      </c>
      <c r="I113" s="4">
        <v>24</v>
      </c>
      <c r="J113" s="4">
        <f t="shared" si="1"/>
        <v>2</v>
      </c>
    </row>
    <row r="114" spans="2:10">
      <c r="B114" s="37">
        <v>45350</v>
      </c>
      <c r="C114" s="38" t="s">
        <v>84</v>
      </c>
      <c r="D114" s="39">
        <v>0</v>
      </c>
      <c r="E114" s="40"/>
      <c r="F114" s="41" t="s">
        <v>42</v>
      </c>
      <c r="G114" s="4" t="str">
        <f>IFERROR(VLOOKUP(F114,账户!C:E,2,FALSE),"")</f>
        <v>用</v>
      </c>
      <c r="H114" s="4" t="str">
        <f>IFERROR(VLOOKUP(F114,账户!C:E,3,FALSE),"")</f>
        <v>支出</v>
      </c>
      <c r="I114" s="4">
        <v>24</v>
      </c>
      <c r="J114" s="4">
        <f t="shared" si="1"/>
        <v>2</v>
      </c>
    </row>
    <row r="115" spans="2:10">
      <c r="B115" s="37">
        <v>45350</v>
      </c>
      <c r="C115" s="38" t="s">
        <v>84</v>
      </c>
      <c r="D115" s="39">
        <v>1000</v>
      </c>
      <c r="E115" s="40"/>
      <c r="F115" s="41" t="s">
        <v>43</v>
      </c>
      <c r="G115" s="4" t="str">
        <f>IFERROR(VLOOKUP(F115,账户!C:E,2,FALSE),"")</f>
        <v>用</v>
      </c>
      <c r="H115" s="4" t="str">
        <f>IFERROR(VLOOKUP(F115,账户!C:E,3,FALSE),"")</f>
        <v>支出</v>
      </c>
      <c r="I115" s="4">
        <v>24</v>
      </c>
      <c r="J115" s="4">
        <f t="shared" si="1"/>
        <v>2</v>
      </c>
    </row>
    <row r="116" spans="2:10">
      <c r="B116" s="37">
        <v>45350</v>
      </c>
      <c r="C116" s="38" t="s">
        <v>84</v>
      </c>
      <c r="D116" s="39">
        <v>3000</v>
      </c>
      <c r="E116" s="40"/>
      <c r="F116" s="41" t="s">
        <v>44</v>
      </c>
      <c r="G116" s="4" t="str">
        <f>IFERROR(VLOOKUP(F116,账户!C:E,2,FALSE),"")</f>
        <v>人情</v>
      </c>
      <c r="H116" s="4" t="str">
        <f>IFERROR(VLOOKUP(F116,账户!C:E,3,FALSE),"")</f>
        <v>支出</v>
      </c>
      <c r="I116" s="4">
        <v>24</v>
      </c>
      <c r="J116" s="4">
        <f t="shared" si="1"/>
        <v>2</v>
      </c>
    </row>
    <row r="117" spans="2:10">
      <c r="B117" s="37">
        <v>45350</v>
      </c>
      <c r="C117" s="38" t="s">
        <v>84</v>
      </c>
      <c r="D117" s="39">
        <v>3428</v>
      </c>
      <c r="E117" s="40"/>
      <c r="F117" s="41" t="s">
        <v>46</v>
      </c>
      <c r="G117" s="4" t="str">
        <f>IFERROR(VLOOKUP(F117,账户!C:E,2,FALSE),"")</f>
        <v>人情</v>
      </c>
      <c r="H117" s="4" t="str">
        <f>IFERROR(VLOOKUP(F117,账户!C:E,3,FALSE),"")</f>
        <v>支出</v>
      </c>
      <c r="I117" s="4">
        <v>24</v>
      </c>
      <c r="J117" s="4">
        <f t="shared" si="1"/>
        <v>2</v>
      </c>
    </row>
    <row r="118" spans="2:10">
      <c r="B118" s="37">
        <v>45350</v>
      </c>
      <c r="C118" s="38" t="s">
        <v>84</v>
      </c>
      <c r="D118" s="39">
        <v>0</v>
      </c>
      <c r="E118" s="40"/>
      <c r="F118" s="41" t="s">
        <v>47</v>
      </c>
      <c r="G118" s="4" t="str">
        <f>IFERROR(VLOOKUP(F118,账户!C:E,2,FALSE),"")</f>
        <v>其他</v>
      </c>
      <c r="H118" s="4" t="str">
        <f>IFERROR(VLOOKUP(F118,账户!C:E,3,FALSE),"")</f>
        <v>支出</v>
      </c>
      <c r="I118" s="4">
        <v>24</v>
      </c>
      <c r="J118" s="4">
        <f t="shared" si="1"/>
        <v>2</v>
      </c>
    </row>
    <row r="119" spans="2:10">
      <c r="B119" s="37">
        <v>45321</v>
      </c>
      <c r="C119" s="38" t="s">
        <v>85</v>
      </c>
      <c r="D119" s="39">
        <v>50000</v>
      </c>
      <c r="E119" s="40" t="s">
        <v>58</v>
      </c>
      <c r="F119" s="41" t="s">
        <v>7</v>
      </c>
      <c r="G119" s="4" t="str">
        <f>IFERROR(VLOOKUP(F119,账户!C:E,2,FALSE),"")</f>
        <v>流动资产</v>
      </c>
      <c r="H119" s="4" t="str">
        <f>IFERROR(VLOOKUP(F119,账户!C:E,3,FALSE),"")</f>
        <v>资产</v>
      </c>
      <c r="I119" s="4">
        <v>24</v>
      </c>
      <c r="J119" s="4">
        <f t="shared" si="1"/>
        <v>1</v>
      </c>
    </row>
    <row r="120" spans="2:10">
      <c r="B120" s="37">
        <v>45321</v>
      </c>
      <c r="C120" s="38" t="s">
        <v>85</v>
      </c>
      <c r="D120" s="39">
        <v>-50000</v>
      </c>
      <c r="E120" s="40"/>
      <c r="F120" s="41" t="s">
        <v>22</v>
      </c>
      <c r="G120" s="4" t="str">
        <f>IFERROR(VLOOKUP(F120,账户!C:E,2,FALSE),"")</f>
        <v>主营收入</v>
      </c>
      <c r="H120" s="4" t="str">
        <f>IFERROR(VLOOKUP(F120,账户!C:E,3,FALSE),"")</f>
        <v>收入</v>
      </c>
      <c r="I120" s="4">
        <v>24</v>
      </c>
      <c r="J120" s="4">
        <f t="shared" si="1"/>
        <v>1</v>
      </c>
    </row>
    <row r="121" spans="2:10">
      <c r="B121" s="37">
        <v>45321</v>
      </c>
      <c r="C121" s="38" t="s">
        <v>85</v>
      </c>
      <c r="D121" s="39">
        <v>30000</v>
      </c>
      <c r="E121" s="40" t="s">
        <v>62</v>
      </c>
      <c r="F121" s="41" t="s">
        <v>7</v>
      </c>
      <c r="G121" s="4" t="str">
        <f>IFERROR(VLOOKUP(F121,账户!C:E,2,FALSE),"")</f>
        <v>流动资产</v>
      </c>
      <c r="H121" s="4" t="str">
        <f>IFERROR(VLOOKUP(F121,账户!C:E,3,FALSE),"")</f>
        <v>资产</v>
      </c>
      <c r="I121" s="4">
        <v>24</v>
      </c>
      <c r="J121" s="4">
        <f t="shared" si="1"/>
        <v>1</v>
      </c>
    </row>
    <row r="122" spans="2:10">
      <c r="B122" s="37">
        <v>45321</v>
      </c>
      <c r="C122" s="38" t="s">
        <v>85</v>
      </c>
      <c r="D122" s="39">
        <v>-30000</v>
      </c>
      <c r="E122" s="40"/>
      <c r="F122" s="41" t="s">
        <v>27</v>
      </c>
      <c r="G122" s="4" t="str">
        <f>IFERROR(VLOOKUP(F122,账户!C:E,2,FALSE),"")</f>
        <v>副业收入</v>
      </c>
      <c r="H122" s="4" t="str">
        <f>IFERROR(VLOOKUP(F122,账户!C:E,3,FALSE),"")</f>
        <v>收入</v>
      </c>
      <c r="I122" s="4">
        <v>24</v>
      </c>
      <c r="J122" s="4">
        <f t="shared" si="1"/>
        <v>1</v>
      </c>
    </row>
    <row r="123" spans="2:10">
      <c r="B123" s="37">
        <v>45321</v>
      </c>
      <c r="C123" s="38" t="s">
        <v>85</v>
      </c>
      <c r="D123" s="39">
        <v>-16888</v>
      </c>
      <c r="E123" s="40" t="s">
        <v>58</v>
      </c>
      <c r="F123" s="41" t="s">
        <v>7</v>
      </c>
      <c r="G123" s="4" t="str">
        <f>IFERROR(VLOOKUP(F123,账户!C:E,2,FALSE),"")</f>
        <v>流动资产</v>
      </c>
      <c r="H123" s="4" t="str">
        <f>IFERROR(VLOOKUP(F123,账户!C:E,3,FALSE),"")</f>
        <v>资产</v>
      </c>
      <c r="I123" s="4">
        <v>24</v>
      </c>
      <c r="J123" s="4">
        <f t="shared" si="1"/>
        <v>1</v>
      </c>
    </row>
    <row r="124" spans="2:10">
      <c r="B124" s="37">
        <v>45321</v>
      </c>
      <c r="C124" s="38" t="s">
        <v>85</v>
      </c>
      <c r="D124" s="39">
        <v>5556</v>
      </c>
      <c r="E124" s="40"/>
      <c r="F124" s="41" t="s">
        <v>29</v>
      </c>
      <c r="G124" s="4" t="str">
        <f>IFERROR(VLOOKUP(F124,账户!C:E,2,FALSE),"")</f>
        <v>食</v>
      </c>
      <c r="H124" s="4" t="str">
        <f>IFERROR(VLOOKUP(F124,账户!C:E,3,FALSE),"")</f>
        <v>支出</v>
      </c>
      <c r="I124" s="4">
        <v>24</v>
      </c>
      <c r="J124" s="4">
        <f t="shared" si="1"/>
        <v>1</v>
      </c>
    </row>
    <row r="125" spans="2:10">
      <c r="B125" s="37">
        <v>45321</v>
      </c>
      <c r="C125" s="38" t="s">
        <v>85</v>
      </c>
      <c r="D125" s="39">
        <v>3424</v>
      </c>
      <c r="E125" s="40"/>
      <c r="F125" s="41" t="s">
        <v>32</v>
      </c>
      <c r="G125" s="4" t="str">
        <f>IFERROR(VLOOKUP(F125,账户!C:E,2,FALSE),"")</f>
        <v>衣</v>
      </c>
      <c r="H125" s="4" t="str">
        <f>IFERROR(VLOOKUP(F125,账户!C:E,3,FALSE),"")</f>
        <v>支出</v>
      </c>
      <c r="I125" s="4">
        <v>24</v>
      </c>
      <c r="J125" s="4">
        <f t="shared" si="1"/>
        <v>1</v>
      </c>
    </row>
    <row r="126" spans="2:10">
      <c r="B126" s="37">
        <v>45321</v>
      </c>
      <c r="C126" s="38" t="s">
        <v>85</v>
      </c>
      <c r="D126" s="39">
        <v>0</v>
      </c>
      <c r="E126" s="40"/>
      <c r="F126" s="41" t="s">
        <v>34</v>
      </c>
      <c r="G126" s="4" t="str">
        <f>IFERROR(VLOOKUP(F126,账户!C:E,2,FALSE),"")</f>
        <v>衣</v>
      </c>
      <c r="H126" s="4" t="str">
        <f>IFERROR(VLOOKUP(F126,账户!C:E,3,FALSE),"")</f>
        <v>支出</v>
      </c>
      <c r="I126" s="4">
        <v>24</v>
      </c>
      <c r="J126" s="4">
        <f t="shared" si="1"/>
        <v>1</v>
      </c>
    </row>
    <row r="127" spans="2:10">
      <c r="B127" s="37">
        <v>45321</v>
      </c>
      <c r="C127" s="38" t="s">
        <v>85</v>
      </c>
      <c r="D127" s="39">
        <v>2000</v>
      </c>
      <c r="E127" s="40"/>
      <c r="F127" s="41" t="s">
        <v>35</v>
      </c>
      <c r="G127" s="4" t="str">
        <f>IFERROR(VLOOKUP(F127,账户!C:E,2,FALSE),"")</f>
        <v>住</v>
      </c>
      <c r="H127" s="4" t="str">
        <f>IFERROR(VLOOKUP(F127,账户!C:E,3,FALSE),"")</f>
        <v>支出</v>
      </c>
      <c r="I127" s="4">
        <v>24</v>
      </c>
      <c r="J127" s="4">
        <f t="shared" si="1"/>
        <v>1</v>
      </c>
    </row>
    <row r="128" spans="2:10">
      <c r="B128" s="37">
        <v>45321</v>
      </c>
      <c r="C128" s="38" t="s">
        <v>85</v>
      </c>
      <c r="D128" s="39">
        <v>1000</v>
      </c>
      <c r="E128" s="40"/>
      <c r="F128" s="41" t="s">
        <v>37</v>
      </c>
      <c r="G128" s="4" t="str">
        <f>IFERROR(VLOOKUP(F128,账户!C:E,2,FALSE),"")</f>
        <v>住</v>
      </c>
      <c r="H128" s="4" t="str">
        <f>IFERROR(VLOOKUP(F128,账户!C:E,3,FALSE),"")</f>
        <v>支出</v>
      </c>
      <c r="I128" s="4">
        <v>24</v>
      </c>
      <c r="J128" s="4">
        <f t="shared" si="1"/>
        <v>1</v>
      </c>
    </row>
    <row r="129" spans="2:10">
      <c r="B129" s="37">
        <v>45321</v>
      </c>
      <c r="C129" s="38" t="s">
        <v>85</v>
      </c>
      <c r="D129" s="39">
        <v>800</v>
      </c>
      <c r="E129" s="40"/>
      <c r="F129" s="41" t="s">
        <v>38</v>
      </c>
      <c r="G129" s="4" t="str">
        <f>IFERROR(VLOOKUP(F129,账户!C:E,2,FALSE),"")</f>
        <v>行</v>
      </c>
      <c r="H129" s="4" t="str">
        <f>IFERROR(VLOOKUP(F129,账户!C:E,3,FALSE),"")</f>
        <v>支出</v>
      </c>
      <c r="I129" s="4">
        <v>24</v>
      </c>
      <c r="J129" s="4">
        <f t="shared" si="1"/>
        <v>1</v>
      </c>
    </row>
    <row r="130" spans="2:10">
      <c r="B130" s="37">
        <v>45321</v>
      </c>
      <c r="C130" s="38" t="s">
        <v>85</v>
      </c>
      <c r="D130" s="39">
        <v>2489</v>
      </c>
      <c r="E130" s="40"/>
      <c r="F130" s="41" t="s">
        <v>40</v>
      </c>
      <c r="G130" s="4" t="str">
        <f>IFERROR(VLOOKUP(F130,账户!C:E,2,FALSE),"")</f>
        <v>用</v>
      </c>
      <c r="H130" s="4" t="str">
        <f>IFERROR(VLOOKUP(F130,账户!C:E,3,FALSE),"")</f>
        <v>支出</v>
      </c>
      <c r="I130" s="4">
        <v>24</v>
      </c>
      <c r="J130" s="4">
        <f t="shared" ref="J130:J140" si="2">(YEAR(B130)-2000-I130)*12+MONTH(B130)</f>
        <v>1</v>
      </c>
    </row>
    <row r="131" spans="2:10">
      <c r="B131" s="37">
        <v>45321</v>
      </c>
      <c r="C131" s="38" t="s">
        <v>85</v>
      </c>
      <c r="D131" s="39">
        <v>654</v>
      </c>
      <c r="E131" s="40"/>
      <c r="F131" s="41" t="s">
        <v>42</v>
      </c>
      <c r="G131" s="4" t="str">
        <f>IFERROR(VLOOKUP(F131,账户!C:E,2,FALSE),"")</f>
        <v>用</v>
      </c>
      <c r="H131" s="4" t="str">
        <f>IFERROR(VLOOKUP(F131,账户!C:E,3,FALSE),"")</f>
        <v>支出</v>
      </c>
      <c r="I131" s="4">
        <v>24</v>
      </c>
      <c r="J131" s="4">
        <f t="shared" si="2"/>
        <v>1</v>
      </c>
    </row>
    <row r="132" spans="2:10">
      <c r="B132" s="37">
        <v>45321</v>
      </c>
      <c r="C132" s="38" t="s">
        <v>85</v>
      </c>
      <c r="D132" s="39">
        <v>500</v>
      </c>
      <c r="E132" s="40"/>
      <c r="F132" s="41" t="s">
        <v>43</v>
      </c>
      <c r="G132" s="4" t="str">
        <f>IFERROR(VLOOKUP(F132,账户!C:E,2,FALSE),"")</f>
        <v>用</v>
      </c>
      <c r="H132" s="4" t="str">
        <f>IFERROR(VLOOKUP(F132,账户!C:E,3,FALSE),"")</f>
        <v>支出</v>
      </c>
      <c r="I132" s="4">
        <v>24</v>
      </c>
      <c r="J132" s="4">
        <f t="shared" si="2"/>
        <v>1</v>
      </c>
    </row>
    <row r="133" spans="2:10">
      <c r="B133" s="37">
        <v>45321</v>
      </c>
      <c r="C133" s="38" t="s">
        <v>85</v>
      </c>
      <c r="D133" s="39">
        <v>0</v>
      </c>
      <c r="E133" s="40"/>
      <c r="F133" s="41" t="s">
        <v>44</v>
      </c>
      <c r="G133" s="4" t="str">
        <f>IFERROR(VLOOKUP(F133,账户!C:E,2,FALSE),"")</f>
        <v>人情</v>
      </c>
      <c r="H133" s="4" t="str">
        <f>IFERROR(VLOOKUP(F133,账户!C:E,3,FALSE),"")</f>
        <v>支出</v>
      </c>
      <c r="I133" s="4">
        <v>24</v>
      </c>
      <c r="J133" s="4">
        <f t="shared" si="2"/>
        <v>1</v>
      </c>
    </row>
    <row r="134" spans="2:10">
      <c r="B134" s="37">
        <v>45321</v>
      </c>
      <c r="C134" s="38" t="s">
        <v>85</v>
      </c>
      <c r="D134" s="39">
        <v>0</v>
      </c>
      <c r="E134" s="40"/>
      <c r="F134" s="41" t="s">
        <v>46</v>
      </c>
      <c r="G134" s="4" t="str">
        <f>IFERROR(VLOOKUP(F134,账户!C:E,2,FALSE),"")</f>
        <v>人情</v>
      </c>
      <c r="H134" s="4" t="str">
        <f>IFERROR(VLOOKUP(F134,账户!C:E,3,FALSE),"")</f>
        <v>支出</v>
      </c>
      <c r="I134" s="4">
        <v>24</v>
      </c>
      <c r="J134" s="4">
        <f t="shared" si="2"/>
        <v>1</v>
      </c>
    </row>
    <row r="135" spans="2:10">
      <c r="B135" s="37">
        <v>45321</v>
      </c>
      <c r="C135" s="38" t="s">
        <v>85</v>
      </c>
      <c r="D135" s="39">
        <v>465</v>
      </c>
      <c r="E135" s="40"/>
      <c r="F135" s="41" t="s">
        <v>47</v>
      </c>
      <c r="G135" s="4" t="str">
        <f>IFERROR(VLOOKUP(F135,账户!C:E,2,FALSE),"")</f>
        <v>其他</v>
      </c>
      <c r="H135" s="4" t="str">
        <f>IFERROR(VLOOKUP(F135,账户!C:E,3,FALSE),"")</f>
        <v>支出</v>
      </c>
      <c r="I135" s="4">
        <v>24</v>
      </c>
      <c r="J135" s="4">
        <f t="shared" si="2"/>
        <v>1</v>
      </c>
    </row>
    <row r="136" spans="2:10">
      <c r="B136" s="37">
        <v>45320</v>
      </c>
      <c r="C136" s="38" t="s">
        <v>85</v>
      </c>
      <c r="D136" s="39">
        <v>500</v>
      </c>
      <c r="E136" s="40"/>
      <c r="F136" s="41" t="s">
        <v>32</v>
      </c>
      <c r="G136" s="4" t="str">
        <f>IFERROR(VLOOKUP(F136,账户!C:E,2,FALSE),"")</f>
        <v>衣</v>
      </c>
      <c r="H136" s="4" t="str">
        <f>IFERROR(VLOOKUP(F136,账户!C:E,3,FALSE),"")</f>
        <v>支出</v>
      </c>
      <c r="I136" s="4">
        <v>24</v>
      </c>
      <c r="J136" s="4">
        <f t="shared" si="2"/>
        <v>1</v>
      </c>
    </row>
    <row r="137" spans="2:10">
      <c r="B137" s="37">
        <v>45320</v>
      </c>
      <c r="C137" s="38" t="s">
        <v>85</v>
      </c>
      <c r="D137" s="39">
        <v>-500</v>
      </c>
      <c r="E137" s="40" t="s">
        <v>63</v>
      </c>
      <c r="F137" s="41" t="s">
        <v>8</v>
      </c>
      <c r="G137" s="4" t="str">
        <f>IFERROR(VLOOKUP(F137,账户!C:E,2,FALSE),"")</f>
        <v>流动资产</v>
      </c>
      <c r="H137" s="4" t="str">
        <f>IFERROR(VLOOKUP(F137,账户!C:E,3,FALSE),"")</f>
        <v>资产</v>
      </c>
      <c r="I137" s="4">
        <v>24</v>
      </c>
      <c r="J137" s="4">
        <f t="shared" si="2"/>
        <v>1</v>
      </c>
    </row>
    <row r="138" spans="2:10">
      <c r="B138" s="37">
        <v>45320</v>
      </c>
      <c r="C138" s="38" t="s">
        <v>85</v>
      </c>
      <c r="D138" s="39">
        <v>100000</v>
      </c>
      <c r="E138" s="40" t="s">
        <v>63</v>
      </c>
      <c r="F138" s="41" t="s">
        <v>8</v>
      </c>
      <c r="G138" s="4" t="str">
        <f>IFERROR(VLOOKUP(F138,账户!C:E,2,FALSE),"")</f>
        <v>流动资产</v>
      </c>
      <c r="H138" s="4" t="str">
        <f>IFERROR(VLOOKUP(F138,账户!C:E,3,FALSE),"")</f>
        <v>资产</v>
      </c>
      <c r="I138" s="4">
        <v>24</v>
      </c>
      <c r="J138" s="4">
        <f t="shared" si="2"/>
        <v>1</v>
      </c>
    </row>
    <row r="139" spans="2:10">
      <c r="B139" s="37">
        <v>45320</v>
      </c>
      <c r="C139" s="38" t="s">
        <v>85</v>
      </c>
      <c r="D139" s="39">
        <v>-100000</v>
      </c>
      <c r="E139" s="40"/>
      <c r="F139" s="41" t="s">
        <v>28</v>
      </c>
      <c r="G139" s="4" t="str">
        <f>IFERROR(VLOOKUP(F139,账户!C:E,2,FALSE),"")</f>
        <v>其他收入</v>
      </c>
      <c r="H139" s="4" t="str">
        <f>IFERROR(VLOOKUP(F139,账户!C:E,3,FALSE),"")</f>
        <v>收入</v>
      </c>
      <c r="I139" s="4">
        <v>24</v>
      </c>
      <c r="J139" s="4">
        <f t="shared" si="2"/>
        <v>1</v>
      </c>
    </row>
    <row r="140" spans="2:10">
      <c r="B140" s="47">
        <v>44929</v>
      </c>
      <c r="C140" s="48">
        <v>666</v>
      </c>
      <c r="D140" s="49">
        <v>0</v>
      </c>
      <c r="E140" s="50"/>
      <c r="F140" s="51" t="s">
        <v>32</v>
      </c>
      <c r="G140" s="4" t="str">
        <f>IFERROR(VLOOKUP(F140,账户!C:E,2,FALSE),"")</f>
        <v>衣</v>
      </c>
      <c r="H140" s="4" t="str">
        <f>IFERROR(VLOOKUP(F140,账户!C:E,3,FALSE),"")</f>
        <v>支出</v>
      </c>
      <c r="I140" s="4">
        <v>23</v>
      </c>
      <c r="J140" s="4">
        <f t="shared" si="2"/>
        <v>1</v>
      </c>
    </row>
  </sheetData>
  <conditionalFormatting sqref="A1">
    <cfRule type="cellIs" dxfId="15" priority="11" stopIfTrue="1" operator="notEqual">
      <formula>0</formula>
    </cfRule>
  </conditionalFormatting>
  <conditionalFormatting sqref="C68:C84">
    <cfRule type="expression" dxfId="0" priority="8" stopIfTrue="1">
      <formula>IF(FIND("-",$D68),1,0)</formula>
    </cfRule>
  </conditionalFormatting>
  <conditionalFormatting sqref="C85:C101">
    <cfRule type="expression" dxfId="0" priority="7" stopIfTrue="1">
      <formula>IF(FIND("-",$D85),1,0)</formula>
    </cfRule>
  </conditionalFormatting>
  <conditionalFormatting sqref="C102:C118">
    <cfRule type="expression" dxfId="0" priority="6" stopIfTrue="1">
      <formula>IF(FIND("-",$D102),1,0)</formula>
    </cfRule>
  </conditionalFormatting>
  <conditionalFormatting sqref="C119:C139">
    <cfRule type="expression" dxfId="0" priority="5" stopIfTrue="1">
      <formula>IF(FIND("-",$D119),1,0)</formula>
    </cfRule>
  </conditionalFormatting>
  <conditionalFormatting sqref="C1:J50 G51:J140 D136:F139 C140:F140 C141:J1048576">
    <cfRule type="expression" dxfId="0" priority="12" stopIfTrue="1">
      <formula>IF(FIND("-",$D1),1,0)</formula>
    </cfRule>
  </conditionalFormatting>
  <conditionalFormatting sqref="C51:F67">
    <cfRule type="expression" dxfId="0" priority="9" stopIfTrue="1">
      <formula>IF(FIND("-",$D51),1,0)</formula>
    </cfRule>
  </conditionalFormatting>
  <conditionalFormatting sqref="D68:F84">
    <cfRule type="expression" dxfId="0" priority="4" stopIfTrue="1">
      <formula>IF(FIND("-",$D68),1,0)</formula>
    </cfRule>
  </conditionalFormatting>
  <conditionalFormatting sqref="D85:F101">
    <cfRule type="expression" dxfId="0" priority="3" stopIfTrue="1">
      <formula>IF(FIND("-",$D85),1,0)</formula>
    </cfRule>
  </conditionalFormatting>
  <conditionalFormatting sqref="D102:F118">
    <cfRule type="expression" dxfId="0" priority="2" stopIfTrue="1">
      <formula>IF(FIND("-",$D102),1,0)</formula>
    </cfRule>
  </conditionalFormatting>
  <conditionalFormatting sqref="D119:F135">
    <cfRule type="expression" dxfId="0" priority="1" stopIfTrue="1">
      <formula>IF(FIND("-",$D119),1,0)</formula>
    </cfRule>
  </conditionalFormatting>
  <pageMargins left="0.75" right="0.75" top="1" bottom="1" header="0.5" footer="0.5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0.8"/>
  </sheetPr>
  <dimension ref="A1:Q28"/>
  <sheetViews>
    <sheetView workbookViewId="0">
      <selection activeCell="T19" sqref="T19"/>
    </sheetView>
  </sheetViews>
  <sheetFormatPr defaultColWidth="9.14285714285714" defaultRowHeight="12.75"/>
  <cols>
    <col min="1" max="1" width="5.42857142857143"/>
    <col min="2" max="3" width="13"/>
    <col min="4" max="5" width="11.4285714285714"/>
    <col min="6" max="6" width="5.42857142857143"/>
    <col min="7" max="7" width="11"/>
    <col min="8" max="8" width="11.4285714285714"/>
    <col min="9" max="9" width="10.5714285714286"/>
    <col min="10" max="11" width="7.28571428571429"/>
    <col min="12" max="12" width="10.5714285714286" style="25"/>
    <col min="13" max="14" width="10.5714285714286"/>
    <col min="15" max="16" width="7.28571428571429"/>
    <col min="17" max="17" width="11.4285714285714"/>
    <col min="18" max="18" width="5.28571428571429" customWidth="1"/>
    <col min="19" max="19" width="6.57142857142857"/>
    <col min="20" max="20" width="12.5714285714286"/>
    <col min="21" max="21" width="11.4285714285714"/>
    <col min="22" max="22" width="10.9047619047619"/>
    <col min="23" max="23" width="7.57142857142857"/>
    <col min="24" max="25" width="10.9047619047619"/>
    <col min="26" max="27" width="9"/>
    <col min="28" max="28" width="5.57142857142857"/>
    <col min="29" max="29" width="7.57142857142857"/>
    <col min="30" max="30" width="9"/>
    <col min="31" max="31" width="5.28571428571429"/>
    <col min="32" max="32" width="5.57142857142857"/>
    <col min="33" max="33" width="7.14285714285714"/>
    <col min="34" max="40" width="12.5714285714286"/>
    <col min="41" max="41" width="11.4285714285714"/>
    <col min="42" max="42" width="7.28571428571429"/>
    <col min="43" max="43" width="7.19047619047619"/>
    <col min="44" max="44" width="5.57142857142857"/>
    <col min="45" max="45" width="7.57142857142857"/>
    <col min="46" max="47" width="9"/>
    <col min="48" max="48" width="5.57142857142857"/>
    <col min="49" max="49" width="7.57142857142857"/>
    <col min="50" max="50" width="9"/>
    <col min="51" max="51" width="5.28571428571429"/>
    <col min="52" max="52" width="5.57142857142857"/>
    <col min="53" max="53" width="7.14285714285714"/>
    <col min="54" max="54" width="7.57142857142857"/>
    <col min="55" max="55" width="9"/>
    <col min="56" max="56" width="5.28571428571429"/>
    <col min="57" max="57" width="7.71428571428571"/>
    <col min="58" max="58" width="5.57142857142857"/>
    <col min="59" max="59" width="7.14285714285714"/>
    <col min="60" max="60" width="7.71428571428571"/>
  </cols>
  <sheetData>
    <row r="1" spans="15:16">
      <c r="O1" t="s">
        <v>3</v>
      </c>
      <c r="P1" t="s">
        <v>31</v>
      </c>
    </row>
    <row r="3" spans="1:17">
      <c r="A3" t="s">
        <v>3</v>
      </c>
      <c r="B3" t="s">
        <v>1</v>
      </c>
      <c r="C3" t="s">
        <v>52</v>
      </c>
      <c r="D3" t="s">
        <v>86</v>
      </c>
      <c r="F3" t="s">
        <v>3</v>
      </c>
      <c r="G3" t="s">
        <v>2</v>
      </c>
      <c r="H3" t="s">
        <v>86</v>
      </c>
      <c r="O3" t="s">
        <v>87</v>
      </c>
      <c r="P3" t="s">
        <v>49</v>
      </c>
      <c r="Q3" t="s">
        <v>86</v>
      </c>
    </row>
    <row r="4" spans="1:15">
      <c r="A4" t="s">
        <v>6</v>
      </c>
      <c r="D4">
        <v>695779.91</v>
      </c>
      <c r="F4" t="s">
        <v>16</v>
      </c>
      <c r="H4">
        <v>-28178.39</v>
      </c>
      <c r="J4" t="s">
        <v>86</v>
      </c>
      <c r="L4" t="s">
        <v>3</v>
      </c>
      <c r="O4" t="s">
        <v>88</v>
      </c>
    </row>
    <row r="5" spans="2:17">
      <c r="B5" t="s">
        <v>9</v>
      </c>
      <c r="D5">
        <v>78000</v>
      </c>
      <c r="G5" t="s">
        <v>15</v>
      </c>
      <c r="H5">
        <v>-28178.39</v>
      </c>
      <c r="J5" t="s">
        <v>87</v>
      </c>
      <c r="K5" t="s">
        <v>49</v>
      </c>
      <c r="L5" t="s">
        <v>16</v>
      </c>
      <c r="M5" t="s">
        <v>6</v>
      </c>
      <c r="N5" s="25"/>
      <c r="P5" t="s">
        <v>89</v>
      </c>
      <c r="Q5">
        <v>17388</v>
      </c>
    </row>
    <row r="6" spans="3:17">
      <c r="C6" t="s">
        <v>66</v>
      </c>
      <c r="D6">
        <v>71000</v>
      </c>
      <c r="F6" t="s">
        <v>6</v>
      </c>
      <c r="H6">
        <v>695779.91</v>
      </c>
      <c r="J6" t="s">
        <v>88</v>
      </c>
      <c r="L6"/>
      <c r="N6" s="25"/>
      <c r="O6"/>
      <c r="P6" t="s">
        <v>90</v>
      </c>
      <c r="Q6">
        <v>23564</v>
      </c>
    </row>
    <row r="7" spans="3:17">
      <c r="C7" t="s">
        <v>80</v>
      </c>
      <c r="D7">
        <v>7000</v>
      </c>
      <c r="G7" t="s">
        <v>12</v>
      </c>
      <c r="H7">
        <v>2000</v>
      </c>
      <c r="K7" t="s">
        <v>89</v>
      </c>
      <c r="L7"/>
      <c r="M7">
        <v>162612</v>
      </c>
      <c r="N7" s="25"/>
      <c r="P7" t="s">
        <v>91</v>
      </c>
      <c r="Q7">
        <v>19588</v>
      </c>
    </row>
    <row r="8" spans="2:17">
      <c r="B8" t="s">
        <v>8</v>
      </c>
      <c r="D8">
        <v>109021.67</v>
      </c>
      <c r="G8" t="s">
        <v>10</v>
      </c>
      <c r="H8">
        <v>78000</v>
      </c>
      <c r="K8" t="s">
        <v>90</v>
      </c>
      <c r="L8"/>
      <c r="M8">
        <v>56436</v>
      </c>
      <c r="N8" s="25"/>
      <c r="P8" t="s">
        <v>92</v>
      </c>
      <c r="Q8">
        <v>18653</v>
      </c>
    </row>
    <row r="9" spans="3:17">
      <c r="C9" t="s">
        <v>65</v>
      </c>
      <c r="D9">
        <v>5000</v>
      </c>
      <c r="G9" t="s">
        <v>5</v>
      </c>
      <c r="H9">
        <v>615779.91</v>
      </c>
      <c r="K9" t="s">
        <v>91</v>
      </c>
      <c r="L9"/>
      <c r="M9">
        <v>60412</v>
      </c>
      <c r="N9" s="25"/>
      <c r="P9" t="s">
        <v>93</v>
      </c>
      <c r="Q9">
        <v>21583</v>
      </c>
    </row>
    <row r="10" spans="3:17">
      <c r="C10" t="s">
        <v>64</v>
      </c>
      <c r="D10">
        <v>10058.5</v>
      </c>
      <c r="K10" t="s">
        <v>92</v>
      </c>
      <c r="L10"/>
      <c r="M10">
        <v>61347</v>
      </c>
      <c r="N10" s="25"/>
      <c r="P10" t="s">
        <v>94</v>
      </c>
      <c r="Q10">
        <v>2327.52</v>
      </c>
    </row>
    <row r="11" spans="3:17">
      <c r="C11" t="s">
        <v>63</v>
      </c>
      <c r="D11">
        <v>93963.17</v>
      </c>
      <c r="K11" t="s">
        <v>93</v>
      </c>
      <c r="L11"/>
      <c r="M11">
        <v>58417</v>
      </c>
      <c r="N11" s="25"/>
      <c r="P11" t="s">
        <v>95</v>
      </c>
      <c r="Q11">
        <v>500</v>
      </c>
    </row>
    <row r="12" spans="2:14">
      <c r="B12" t="s">
        <v>4</v>
      </c>
      <c r="D12">
        <v>10000</v>
      </c>
      <c r="K12" t="s">
        <v>94</v>
      </c>
      <c r="L12">
        <v>-27678.39</v>
      </c>
      <c r="M12">
        <v>290555.91</v>
      </c>
      <c r="N12" s="25"/>
    </row>
    <row r="13" spans="3:14">
      <c r="C13" t="s">
        <v>96</v>
      </c>
      <c r="D13">
        <v>10000</v>
      </c>
      <c r="K13" t="s">
        <v>95</v>
      </c>
      <c r="L13">
        <v>-500</v>
      </c>
      <c r="M13">
        <v>6000</v>
      </c>
      <c r="N13" s="25"/>
    </row>
    <row r="14" spans="2:14">
      <c r="B14" t="s">
        <v>7</v>
      </c>
      <c r="D14">
        <v>496758.24</v>
      </c>
      <c r="L14"/>
      <c r="N14" s="25"/>
    </row>
    <row r="15" spans="3:14">
      <c r="C15" t="s">
        <v>59</v>
      </c>
      <c r="D15">
        <v>7420</v>
      </c>
      <c r="L15"/>
      <c r="N15" s="25"/>
    </row>
    <row r="16" spans="3:14">
      <c r="C16" t="s">
        <v>58</v>
      </c>
      <c r="D16">
        <v>154724</v>
      </c>
      <c r="N16" s="25"/>
    </row>
    <row r="17" spans="3:4">
      <c r="C17" t="s">
        <v>62</v>
      </c>
      <c r="D17">
        <v>164634.24</v>
      </c>
    </row>
    <row r="18" spans="3:4">
      <c r="C18" t="s">
        <v>60</v>
      </c>
      <c r="D18">
        <v>10000</v>
      </c>
    </row>
    <row r="19" spans="3:4">
      <c r="C19" t="s">
        <v>61</v>
      </c>
      <c r="D19">
        <v>159980</v>
      </c>
    </row>
    <row r="20" spans="2:4">
      <c r="B20" t="s">
        <v>11</v>
      </c>
      <c r="D20">
        <v>2000</v>
      </c>
    </row>
    <row r="21" spans="3:4">
      <c r="C21" t="s">
        <v>69</v>
      </c>
      <c r="D21">
        <v>2000</v>
      </c>
    </row>
    <row r="26" spans="6:7">
      <c r="F26" t="s">
        <v>3</v>
      </c>
      <c r="G26" t="s">
        <v>86</v>
      </c>
    </row>
    <row r="27" spans="6:7">
      <c r="F27" t="s">
        <v>16</v>
      </c>
      <c r="G27">
        <v>-28178.39</v>
      </c>
    </row>
    <row r="28" spans="6:7">
      <c r="F28" t="s">
        <v>6</v>
      </c>
      <c r="G28">
        <v>695779.91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8"/>
  </sheetPr>
  <dimension ref="B1:N13"/>
  <sheetViews>
    <sheetView workbookViewId="0">
      <selection activeCell="M32" sqref="M32"/>
    </sheetView>
  </sheetViews>
  <sheetFormatPr defaultColWidth="9.14285714285714" defaultRowHeight="12.75"/>
  <cols>
    <col min="1" max="2" width="11.4285714285714"/>
    <col min="3" max="3" width="7.57142857142857"/>
    <col min="4" max="4" width="5.57142857142857"/>
    <col min="5" max="5" width="7.14285714285714"/>
    <col min="6" max="6" width="7.19047619047619"/>
    <col min="7" max="7" width="5.57142857142857"/>
    <col min="8" max="8" width="7.57142857142857"/>
    <col min="9" max="9" width="9"/>
    <col min="10" max="10" width="5.28571428571429"/>
    <col min="11" max="11" width="5.57142857142857"/>
    <col min="12" max="13" width="9"/>
    <col min="14" max="14" width="7.19047619047619"/>
    <col min="15" max="15" width="5.57142857142857"/>
    <col min="16" max="17" width="9"/>
    <col min="18" max="18" width="12.9047619047619"/>
    <col min="19" max="19" width="7.19047619047619"/>
    <col min="20" max="20" width="12.9047619047619"/>
    <col min="21" max="21" width="10.5714285714286"/>
    <col min="22" max="22" width="9"/>
    <col min="23" max="24" width="10.9047619047619"/>
    <col min="25" max="25" width="7.57142857142857"/>
    <col min="26" max="26" width="10.9047619047619"/>
  </cols>
  <sheetData>
    <row r="1" spans="2:3">
      <c r="B1" t="s">
        <v>53</v>
      </c>
      <c r="C1" s="24">
        <v>24</v>
      </c>
    </row>
    <row r="2" spans="2:3">
      <c r="B2" t="s">
        <v>3</v>
      </c>
      <c r="C2" t="s">
        <v>31</v>
      </c>
    </row>
    <row r="4" spans="2:4">
      <c r="B4" t="s">
        <v>86</v>
      </c>
      <c r="C4" t="s">
        <v>2</v>
      </c>
      <c r="D4" t="s">
        <v>1</v>
      </c>
    </row>
    <row r="5" spans="3:14">
      <c r="C5" t="s">
        <v>30</v>
      </c>
      <c r="D5" t="s">
        <v>36</v>
      </c>
      <c r="F5" t="s">
        <v>45</v>
      </c>
      <c r="G5"/>
      <c r="H5" t="s">
        <v>41</v>
      </c>
      <c r="K5" t="s">
        <v>33</v>
      </c>
      <c r="L5"/>
      <c r="M5" t="s">
        <v>39</v>
      </c>
      <c r="N5" t="s">
        <v>48</v>
      </c>
    </row>
    <row r="6" spans="2:14">
      <c r="B6" t="s">
        <v>49</v>
      </c>
      <c r="C6" t="s">
        <v>29</v>
      </c>
      <c r="D6" t="s">
        <v>35</v>
      </c>
      <c r="E6" t="s">
        <v>37</v>
      </c>
      <c r="F6" t="s">
        <v>46</v>
      </c>
      <c r="G6" t="s">
        <v>44</v>
      </c>
      <c r="H6" t="s">
        <v>40</v>
      </c>
      <c r="I6" t="s">
        <v>43</v>
      </c>
      <c r="J6" t="s">
        <v>42</v>
      </c>
      <c r="K6" t="s">
        <v>32</v>
      </c>
      <c r="L6" t="s">
        <v>34</v>
      </c>
      <c r="M6" t="s">
        <v>38</v>
      </c>
      <c r="N6" t="s">
        <v>47</v>
      </c>
    </row>
    <row r="7" spans="2:14">
      <c r="B7" t="s">
        <v>89</v>
      </c>
      <c r="C7">
        <v>5556</v>
      </c>
      <c r="D7">
        <v>2000</v>
      </c>
      <c r="E7">
        <v>1000</v>
      </c>
      <c r="F7">
        <v>0</v>
      </c>
      <c r="G7">
        <v>0</v>
      </c>
      <c r="H7">
        <v>2489</v>
      </c>
      <c r="I7">
        <v>500</v>
      </c>
      <c r="J7">
        <v>654</v>
      </c>
      <c r="K7">
        <v>3924</v>
      </c>
      <c r="L7">
        <v>0</v>
      </c>
      <c r="M7">
        <v>800</v>
      </c>
      <c r="N7">
        <v>465</v>
      </c>
    </row>
    <row r="8" spans="2:14">
      <c r="B8" t="s">
        <v>90</v>
      </c>
      <c r="C8">
        <v>4568</v>
      </c>
      <c r="D8">
        <v>2000</v>
      </c>
      <c r="E8">
        <v>1000</v>
      </c>
      <c r="F8">
        <v>3428</v>
      </c>
      <c r="G8">
        <v>3000</v>
      </c>
      <c r="H8">
        <v>2000</v>
      </c>
      <c r="I8">
        <v>1000</v>
      </c>
      <c r="J8">
        <v>0</v>
      </c>
      <c r="K8">
        <v>2000</v>
      </c>
      <c r="L8">
        <v>1235</v>
      </c>
      <c r="M8">
        <v>3333</v>
      </c>
      <c r="N8">
        <v>0</v>
      </c>
    </row>
    <row r="9" spans="2:14">
      <c r="B9" t="s">
        <v>91</v>
      </c>
      <c r="C9">
        <v>6523</v>
      </c>
      <c r="D9">
        <v>2000</v>
      </c>
      <c r="E9">
        <v>1000</v>
      </c>
      <c r="F9">
        <v>5665</v>
      </c>
      <c r="G9">
        <v>0</v>
      </c>
      <c r="H9">
        <v>1800</v>
      </c>
      <c r="I9">
        <v>0</v>
      </c>
      <c r="J9">
        <v>0</v>
      </c>
      <c r="K9">
        <v>800</v>
      </c>
      <c r="L9">
        <v>600</v>
      </c>
      <c r="M9">
        <v>1200</v>
      </c>
      <c r="N9">
        <v>0</v>
      </c>
    </row>
    <row r="10" spans="2:14">
      <c r="B10" t="s">
        <v>92</v>
      </c>
      <c r="C10">
        <v>7564</v>
      </c>
      <c r="D10">
        <v>2000</v>
      </c>
      <c r="E10">
        <v>800</v>
      </c>
      <c r="F10">
        <v>2000</v>
      </c>
      <c r="G10">
        <v>0</v>
      </c>
      <c r="H10">
        <v>1500</v>
      </c>
      <c r="I10">
        <v>3259</v>
      </c>
      <c r="J10">
        <v>30</v>
      </c>
      <c r="K10">
        <v>300</v>
      </c>
      <c r="L10">
        <v>200</v>
      </c>
      <c r="M10">
        <v>1000</v>
      </c>
      <c r="N10">
        <v>0</v>
      </c>
    </row>
    <row r="11" spans="2:14">
      <c r="B11" t="s">
        <v>93</v>
      </c>
      <c r="C11">
        <v>8651</v>
      </c>
      <c r="D11">
        <v>2531</v>
      </c>
      <c r="E11">
        <v>1235</v>
      </c>
      <c r="F11">
        <v>1000</v>
      </c>
      <c r="G11">
        <v>1000</v>
      </c>
      <c r="H11">
        <v>1255</v>
      </c>
      <c r="I11">
        <v>56</v>
      </c>
      <c r="J11">
        <v>265</v>
      </c>
      <c r="K11">
        <v>1203</v>
      </c>
      <c r="L11">
        <v>564</v>
      </c>
      <c r="M11">
        <v>3512</v>
      </c>
      <c r="N11">
        <v>311</v>
      </c>
    </row>
    <row r="12" spans="2:13">
      <c r="B12" t="s">
        <v>94</v>
      </c>
      <c r="C12">
        <v>429.76</v>
      </c>
      <c r="D12">
        <v>1500</v>
      </c>
      <c r="E12"/>
      <c r="F12"/>
      <c r="G12"/>
      <c r="H12">
        <v>200.26</v>
      </c>
      <c r="J12">
        <v>19</v>
      </c>
      <c r="L12">
        <v>40</v>
      </c>
      <c r="M12">
        <v>138.5</v>
      </c>
    </row>
    <row r="13" spans="2:6">
      <c r="B13" t="s">
        <v>95</v>
      </c>
      <c r="C13"/>
      <c r="D13"/>
      <c r="F13">
        <v>500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6"/>
    <outlinePr summaryBelow="0" summaryRight="0"/>
  </sheetPr>
  <dimension ref="B1:T164"/>
  <sheetViews>
    <sheetView showGridLines="0" topLeftCell="A62" workbookViewId="0">
      <selection activeCell="T125" sqref="T125"/>
    </sheetView>
  </sheetViews>
  <sheetFormatPr defaultColWidth="14" defaultRowHeight="12.75"/>
  <cols>
    <col min="1" max="1" width="9" style="8"/>
    <col min="2" max="2" width="22.352380952381" style="8" customWidth="1"/>
    <col min="3" max="3" width="9" style="9"/>
    <col min="4" max="4" width="9" style="8"/>
    <col min="5" max="5" width="11.4285714285714" style="8"/>
    <col min="6" max="6" width="9" style="8"/>
    <col min="7" max="7" width="10.5714285714286" style="8"/>
    <col min="8" max="8" width="10.9047619047619" style="8"/>
    <col min="9" max="9" width="14" style="8"/>
    <col min="10" max="11" width="12.9047619047619" style="8"/>
    <col min="12" max="16" width="14" style="8"/>
    <col min="17" max="17" width="8.14285714285714" style="8" customWidth="1"/>
    <col min="18" max="18" width="5.85714285714286" style="8" customWidth="1"/>
    <col min="19" max="19" width="9" style="8"/>
    <col min="20" max="20" width="10.5714285714286" style="8"/>
    <col min="21" max="16384" width="14" style="8"/>
  </cols>
  <sheetData>
    <row r="1" spans="2:4">
      <c r="B1" s="10"/>
      <c r="C1" s="11"/>
      <c r="D1" s="10"/>
    </row>
    <row r="2" spans="2:4">
      <c r="B2" s="10"/>
      <c r="C2" s="11"/>
      <c r="D2" s="10"/>
    </row>
    <row r="3" spans="2:4">
      <c r="B3"/>
      <c r="C3" s="12"/>
      <c r="D3" s="13"/>
    </row>
    <row r="4" spans="2:4">
      <c r="B4"/>
      <c r="C4" s="12"/>
      <c r="D4" s="13"/>
    </row>
    <row r="5" spans="2:4">
      <c r="B5" s="13"/>
      <c r="C5" s="12"/>
      <c r="D5" s="13"/>
    </row>
    <row r="6" spans="2:11">
      <c r="B6"/>
      <c r="D6"/>
      <c r="E6"/>
      <c r="F6"/>
      <c r="G6"/>
      <c r="H6"/>
      <c r="I6"/>
      <c r="J6"/>
      <c r="K6"/>
    </row>
    <row r="7" spans="2:11">
      <c r="B7"/>
      <c r="D7"/>
      <c r="E7"/>
      <c r="F7"/>
      <c r="G7"/>
      <c r="H7"/>
      <c r="I7"/>
      <c r="J7"/>
      <c r="K7"/>
    </row>
    <row r="8" spans="2:11">
      <c r="B8"/>
      <c r="D8"/>
      <c r="E8"/>
      <c r="F8"/>
      <c r="G8"/>
      <c r="H8"/>
      <c r="I8"/>
      <c r="J8"/>
      <c r="K8"/>
    </row>
    <row r="9" spans="2:11">
      <c r="B9"/>
      <c r="D9"/>
      <c r="E9"/>
      <c r="F9"/>
      <c r="G9"/>
      <c r="H9"/>
      <c r="I9"/>
      <c r="J9"/>
      <c r="K9"/>
    </row>
    <row r="10" spans="2:11">
      <c r="B10"/>
      <c r="D10"/>
      <c r="E10"/>
      <c r="F10"/>
      <c r="G10"/>
      <c r="H10"/>
      <c r="I10"/>
      <c r="J10"/>
      <c r="K10"/>
    </row>
    <row r="11" spans="2:4">
      <c r="B11"/>
      <c r="D11"/>
    </row>
    <row r="12" spans="2:4">
      <c r="B12"/>
      <c r="D12"/>
    </row>
    <row r="13" spans="2:4">
      <c r="B13"/>
      <c r="D13"/>
    </row>
    <row r="14" spans="2:4">
      <c r="B14"/>
      <c r="D14"/>
    </row>
    <row r="15" spans="2:4">
      <c r="B15"/>
      <c r="D15"/>
    </row>
    <row r="16" spans="2:4">
      <c r="B16"/>
      <c r="D16"/>
    </row>
    <row r="17" spans="2:4">
      <c r="B17"/>
      <c r="D17"/>
    </row>
    <row r="18" spans="2:4">
      <c r="B18"/>
      <c r="D18"/>
    </row>
    <row r="19" spans="2:4">
      <c r="B19"/>
      <c r="D19"/>
    </row>
    <row r="20" spans="2:4">
      <c r="B20"/>
      <c r="D20"/>
    </row>
    <row r="21" spans="2:4">
      <c r="B21"/>
      <c r="D21"/>
    </row>
    <row r="22" spans="2:4">
      <c r="B22"/>
      <c r="D22"/>
    </row>
    <row r="23" spans="2:4">
      <c r="B23"/>
      <c r="D23"/>
    </row>
    <row r="24" spans="2:4">
      <c r="B24"/>
      <c r="D24"/>
    </row>
    <row r="25" spans="2:4">
      <c r="B25"/>
      <c r="D25"/>
    </row>
    <row r="26" spans="2:4">
      <c r="B26"/>
      <c r="D26"/>
    </row>
    <row r="27" spans="2:4">
      <c r="B27"/>
      <c r="D27"/>
    </row>
    <row r="28" spans="2:4">
      <c r="B28"/>
      <c r="D28"/>
    </row>
    <row r="29" spans="2:4">
      <c r="B29"/>
      <c r="D29"/>
    </row>
    <row r="30" spans="2:4">
      <c r="B30"/>
      <c r="D30"/>
    </row>
    <row r="31" spans="2:4">
      <c r="B31"/>
      <c r="D31"/>
    </row>
    <row r="32" spans="2:4">
      <c r="B32"/>
      <c r="D32"/>
    </row>
    <row r="33" spans="2:4">
      <c r="B33"/>
      <c r="D33"/>
    </row>
    <row r="34" spans="2:4">
      <c r="B34"/>
      <c r="D34"/>
    </row>
    <row r="35" spans="2:4">
      <c r="B35"/>
      <c r="D35"/>
    </row>
    <row r="37" ht="14" customHeight="1" spans="3:17"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59" ht="5" customHeight="1"/>
    <row r="61" ht="19" customHeight="1" spans="4:12">
      <c r="D61" s="16" t="s">
        <v>97</v>
      </c>
      <c r="G61" s="16"/>
      <c r="L61" s="16"/>
    </row>
    <row r="84" spans="3:20">
      <c r="C84" s="17"/>
      <c r="D84" s="18"/>
      <c r="E84" s="18"/>
      <c r="F84" s="18"/>
      <c r="G84" s="18"/>
      <c r="H84" s="18"/>
      <c r="I84" s="18"/>
      <c r="J84" s="18"/>
      <c r="K84" s="21"/>
      <c r="L84" s="21"/>
      <c r="M84" s="21"/>
      <c r="N84" s="21"/>
      <c r="O84" s="21"/>
      <c r="P84" s="21"/>
      <c r="Q84" s="21"/>
      <c r="S84"/>
      <c r="T84" t="s">
        <v>98</v>
      </c>
    </row>
    <row r="85" spans="19:20">
      <c r="S85" t="s">
        <v>29</v>
      </c>
      <c r="T85">
        <v>33291.76</v>
      </c>
    </row>
    <row r="86" spans="19:20">
      <c r="S86" t="s">
        <v>46</v>
      </c>
      <c r="T86">
        <v>12593</v>
      </c>
    </row>
    <row r="87" spans="19:20">
      <c r="S87" t="s">
        <v>35</v>
      </c>
      <c r="T87">
        <v>12031</v>
      </c>
    </row>
    <row r="88" spans="19:20">
      <c r="S88" t="s">
        <v>38</v>
      </c>
      <c r="T88">
        <v>9983.5</v>
      </c>
    </row>
    <row r="89" spans="19:20">
      <c r="S89" t="s">
        <v>40</v>
      </c>
      <c r="T89">
        <v>9244.26</v>
      </c>
    </row>
    <row r="90" spans="19:20">
      <c r="S90" t="s">
        <v>32</v>
      </c>
      <c r="T90">
        <v>8227</v>
      </c>
    </row>
    <row r="91" spans="19:20">
      <c r="S91" t="s">
        <v>37</v>
      </c>
      <c r="T91">
        <v>5035</v>
      </c>
    </row>
    <row r="92" spans="19:20">
      <c r="S92" t="s">
        <v>43</v>
      </c>
      <c r="T92">
        <v>4815</v>
      </c>
    </row>
    <row r="93" spans="19:20">
      <c r="S93" t="s">
        <v>44</v>
      </c>
      <c r="T93">
        <v>4000</v>
      </c>
    </row>
    <row r="94" spans="19:20">
      <c r="S94" t="s">
        <v>34</v>
      </c>
      <c r="T94">
        <v>2639</v>
      </c>
    </row>
    <row r="95" spans="19:20">
      <c r="S95" t="s">
        <v>42</v>
      </c>
      <c r="T95">
        <v>968</v>
      </c>
    </row>
    <row r="96" spans="19:20">
      <c r="S96" t="s">
        <v>47</v>
      </c>
      <c r="T96">
        <v>776</v>
      </c>
    </row>
    <row r="97" spans="19:20">
      <c r="S97" t="s">
        <v>99</v>
      </c>
      <c r="T97">
        <v>103603.52</v>
      </c>
    </row>
    <row r="98" spans="19:20">
      <c r="S98"/>
      <c r="T98"/>
    </row>
    <row r="99" spans="19:20">
      <c r="S99"/>
      <c r="T99"/>
    </row>
    <row r="100" spans="19:20">
      <c r="S100"/>
      <c r="T100"/>
    </row>
    <row r="101" spans="19:20">
      <c r="S101"/>
      <c r="T101"/>
    </row>
    <row r="102" spans="19:20">
      <c r="S102"/>
      <c r="T102"/>
    </row>
    <row r="103" spans="19:20">
      <c r="S103"/>
      <c r="T103"/>
    </row>
    <row r="104" spans="19:20">
      <c r="S104"/>
      <c r="T104"/>
    </row>
    <row r="105" spans="19:20">
      <c r="S105"/>
      <c r="T105"/>
    </row>
    <row r="106" spans="19:20">
      <c r="S106"/>
      <c r="T106"/>
    </row>
    <row r="107" spans="19:20">
      <c r="S107"/>
      <c r="T107"/>
    </row>
    <row r="108" spans="19:20">
      <c r="S108"/>
      <c r="T108"/>
    </row>
    <row r="109" spans="19:20">
      <c r="S109"/>
      <c r="T109"/>
    </row>
    <row r="125" ht="17" customHeight="1"/>
    <row r="126" spans="3:17">
      <c r="C126" s="19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</row>
    <row r="136" spans="3:17">
      <c r="C136" s="22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8" spans="5:5">
      <c r="E138"/>
    </row>
    <row r="151" spans="4:5">
      <c r="D151"/>
      <c r="E151"/>
    </row>
    <row r="152" spans="4:5">
      <c r="D152"/>
      <c r="E152"/>
    </row>
    <row r="153" spans="4:5">
      <c r="D153"/>
      <c r="E153"/>
    </row>
    <row r="154" spans="4:5">
      <c r="D154"/>
      <c r="E154"/>
    </row>
    <row r="155" spans="4:5">
      <c r="D155"/>
      <c r="E155"/>
    </row>
    <row r="156" spans="4:5">
      <c r="D156"/>
      <c r="E156"/>
    </row>
    <row r="157" spans="4:5">
      <c r="D157"/>
      <c r="E157"/>
    </row>
    <row r="158" spans="4:5">
      <c r="D158"/>
      <c r="E158"/>
    </row>
    <row r="159" spans="4:5">
      <c r="D159"/>
      <c r="E159"/>
    </row>
    <row r="160" spans="4:5">
      <c r="D160"/>
      <c r="E160"/>
    </row>
    <row r="161" spans="4:5">
      <c r="D161"/>
      <c r="E161"/>
    </row>
    <row r="162" spans="4:5">
      <c r="D162"/>
      <c r="E162"/>
    </row>
    <row r="163" spans="4:5">
      <c r="D163"/>
      <c r="E163"/>
    </row>
    <row r="164" spans="4:5">
      <c r="D164"/>
      <c r="E164"/>
    </row>
  </sheetData>
  <pageMargins left="0.75" right="0.75" top="1" bottom="1" header="0.5" footer="0.5"/>
  <headerFooter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1:E23"/>
  <sheetViews>
    <sheetView showGridLines="0" workbookViewId="0">
      <selection activeCell="C4" sqref="C4"/>
    </sheetView>
  </sheetViews>
  <sheetFormatPr defaultColWidth="14" defaultRowHeight="12.75" outlineLevelCol="4"/>
  <cols>
    <col min="1" max="1" width="10" customWidth="1"/>
    <col min="2" max="2" width="10"/>
    <col min="3" max="3" width="11.4285714285714"/>
    <col min="4" max="20" width="10" customWidth="1"/>
  </cols>
  <sheetData>
    <row r="1" ht="24" customHeight="1" spans="2:3">
      <c r="B1" s="1" t="s">
        <v>100</v>
      </c>
      <c r="C1" s="4"/>
    </row>
    <row r="2" ht="24" customHeight="1" spans="2:3">
      <c r="B2" s="1"/>
      <c r="C2" s="4"/>
    </row>
    <row r="3" ht="24" customHeight="1" spans="2:3">
      <c r="B3" t="s">
        <v>56</v>
      </c>
      <c r="C3" t="s">
        <v>101</v>
      </c>
    </row>
    <row r="4" ht="24" customHeight="1" spans="2:3">
      <c r="B4" t="s">
        <v>3</v>
      </c>
      <c r="C4" t="s">
        <v>102</v>
      </c>
    </row>
    <row r="5" ht="24" customHeight="1"/>
    <row r="6" ht="24" customHeight="1" spans="2:3">
      <c r="B6" t="s">
        <v>49</v>
      </c>
      <c r="C6" t="s">
        <v>86</v>
      </c>
    </row>
    <row r="7" ht="24" customHeight="1" spans="2:5">
      <c r="B7" s="3">
        <v>45320</v>
      </c>
      <c r="C7">
        <v>99500</v>
      </c>
      <c r="D7" s="6">
        <f>C7</f>
        <v>99500</v>
      </c>
      <c r="E7" s="7">
        <f>(D7+E6)</f>
        <v>99500</v>
      </c>
    </row>
    <row r="8" ht="24" customHeight="1" spans="2:5">
      <c r="B8" s="3">
        <v>45321</v>
      </c>
      <c r="C8">
        <v>63112</v>
      </c>
      <c r="D8" s="6">
        <f t="shared" ref="D8:D22" si="0">C8</f>
        <v>63112</v>
      </c>
      <c r="E8" s="7">
        <f t="shared" ref="E8:E22" si="1">(D8+E7)</f>
        <v>162612</v>
      </c>
    </row>
    <row r="9" ht="24" customHeight="1" spans="2:5">
      <c r="B9" s="3">
        <v>45350</v>
      </c>
      <c r="C9">
        <v>56436</v>
      </c>
      <c r="D9" s="6">
        <f t="shared" si="0"/>
        <v>56436</v>
      </c>
      <c r="E9" s="7">
        <f t="shared" si="1"/>
        <v>219048</v>
      </c>
    </row>
    <row r="10" ht="24" customHeight="1" spans="2:5">
      <c r="B10" s="3">
        <v>45381</v>
      </c>
      <c r="C10">
        <v>60412</v>
      </c>
      <c r="D10" s="6">
        <f t="shared" si="0"/>
        <v>60412</v>
      </c>
      <c r="E10" s="7">
        <f t="shared" si="1"/>
        <v>279460</v>
      </c>
    </row>
    <row r="11" ht="24" customHeight="1" spans="2:5">
      <c r="B11" s="3">
        <v>45412</v>
      </c>
      <c r="C11">
        <v>61347</v>
      </c>
      <c r="D11" s="6">
        <f t="shared" si="0"/>
        <v>61347</v>
      </c>
      <c r="E11" s="7">
        <f t="shared" si="1"/>
        <v>340807</v>
      </c>
    </row>
    <row r="12" ht="24" customHeight="1" spans="2:5">
      <c r="B12" s="3">
        <v>45442</v>
      </c>
      <c r="C12">
        <v>58417</v>
      </c>
      <c r="D12" s="6">
        <f t="shared" si="0"/>
        <v>58417</v>
      </c>
      <c r="E12" s="7">
        <f t="shared" si="1"/>
        <v>399224</v>
      </c>
    </row>
    <row r="13" ht="24" customHeight="1" spans="2:5">
      <c r="B13" s="3">
        <v>45453</v>
      </c>
      <c r="C13">
        <v>65000</v>
      </c>
      <c r="D13" s="6">
        <f t="shared" si="0"/>
        <v>65000</v>
      </c>
      <c r="E13" s="7">
        <f t="shared" si="1"/>
        <v>464224</v>
      </c>
    </row>
    <row r="14" ht="24" customHeight="1" spans="2:5">
      <c r="B14" s="3">
        <v>45454</v>
      </c>
      <c r="C14">
        <v>0</v>
      </c>
      <c r="D14" s="6">
        <f t="shared" si="0"/>
        <v>0</v>
      </c>
      <c r="E14" s="7">
        <f t="shared" si="1"/>
        <v>464224</v>
      </c>
    </row>
    <row r="15" ht="24" customHeight="1" spans="2:5">
      <c r="B15" s="3">
        <v>45455</v>
      </c>
      <c r="C15">
        <v>-50</v>
      </c>
      <c r="D15" s="6">
        <f t="shared" si="0"/>
        <v>-50</v>
      </c>
      <c r="E15" s="7">
        <f t="shared" si="1"/>
        <v>464174</v>
      </c>
    </row>
    <row r="16" ht="24" customHeight="1" spans="2:5">
      <c r="B16" s="3">
        <v>45456</v>
      </c>
      <c r="C16">
        <v>0</v>
      </c>
      <c r="D16" s="6">
        <f t="shared" si="0"/>
        <v>0</v>
      </c>
      <c r="E16" s="7">
        <f t="shared" si="1"/>
        <v>464174</v>
      </c>
    </row>
    <row r="17" ht="24" customHeight="1" spans="2:5">
      <c r="B17" s="3">
        <v>45457</v>
      </c>
      <c r="C17">
        <v>200000</v>
      </c>
      <c r="D17" s="6">
        <f t="shared" si="0"/>
        <v>200000</v>
      </c>
      <c r="E17" s="7">
        <f t="shared" si="1"/>
        <v>664174</v>
      </c>
    </row>
    <row r="18" ht="24" customHeight="1" spans="2:5">
      <c r="B18" s="3">
        <v>45458</v>
      </c>
      <c r="C18">
        <v>20</v>
      </c>
      <c r="D18" s="6">
        <f t="shared" si="0"/>
        <v>20</v>
      </c>
      <c r="E18" s="7">
        <f t="shared" si="1"/>
        <v>664194</v>
      </c>
    </row>
    <row r="19" ht="24" customHeight="1" spans="2:5">
      <c r="B19" s="3">
        <v>45473</v>
      </c>
      <c r="C19">
        <v>-2092.48</v>
      </c>
      <c r="D19" s="6">
        <f t="shared" si="0"/>
        <v>-2092.48</v>
      </c>
      <c r="E19" s="7">
        <f t="shared" si="1"/>
        <v>662101.52</v>
      </c>
    </row>
    <row r="20" ht="24" customHeight="1" spans="2:5">
      <c r="B20" s="3">
        <v>45476</v>
      </c>
      <c r="C20">
        <v>6000</v>
      </c>
      <c r="D20" s="6">
        <f t="shared" si="0"/>
        <v>6000</v>
      </c>
      <c r="E20" s="7">
        <f t="shared" si="1"/>
        <v>668101.52</v>
      </c>
    </row>
    <row r="21" spans="2:5">
      <c r="B21" s="3">
        <v>45483</v>
      </c>
      <c r="C21">
        <v>0</v>
      </c>
      <c r="D21" s="6">
        <f t="shared" si="0"/>
        <v>0</v>
      </c>
      <c r="E21" s="7">
        <f t="shared" si="1"/>
        <v>668101.52</v>
      </c>
    </row>
    <row r="22" spans="2:5">
      <c r="B22" s="3">
        <v>45489</v>
      </c>
      <c r="C22">
        <v>-500</v>
      </c>
      <c r="D22" s="6">
        <f t="shared" si="0"/>
        <v>-500</v>
      </c>
      <c r="E22" s="7">
        <f t="shared" si="1"/>
        <v>667601.52</v>
      </c>
    </row>
    <row r="23" spans="2:3">
      <c r="B23" t="s">
        <v>99</v>
      </c>
      <c r="C23">
        <v>667601.52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1:O20"/>
  <sheetViews>
    <sheetView showGridLines="0" workbookViewId="0">
      <selection activeCell="H30" sqref="H30"/>
    </sheetView>
  </sheetViews>
  <sheetFormatPr defaultColWidth="14" defaultRowHeight="12.75"/>
  <cols>
    <col min="1" max="1" width="10" customWidth="1"/>
    <col min="2" max="2" width="11.4285714285714"/>
    <col min="3" max="9" width="8.57142857142857"/>
    <col min="10" max="10" width="10.5714285714286"/>
    <col min="11" max="14" width="13" customWidth="1"/>
    <col min="15" max="15" width="7" customWidth="1"/>
    <col min="16" max="18" width="9" customWidth="1"/>
    <col min="19" max="19" width="5" customWidth="1"/>
    <col min="20" max="20" width="10" customWidth="1"/>
  </cols>
  <sheetData>
    <row r="1" ht="24" customHeight="1"/>
    <row r="2" ht="24" customHeight="1" spans="2:3">
      <c r="B2" s="1" t="s">
        <v>100</v>
      </c>
      <c r="C2" s="4"/>
    </row>
    <row r="3" ht="24" customHeight="1" spans="2:3">
      <c r="B3" t="s">
        <v>56</v>
      </c>
      <c r="C3" t="s">
        <v>101</v>
      </c>
    </row>
    <row r="4" ht="24" customHeight="1" spans="2:3">
      <c r="B4" t="s">
        <v>3</v>
      </c>
      <c r="C4" t="s">
        <v>31</v>
      </c>
    </row>
    <row r="5" ht="24" customHeight="1" spans="2:3">
      <c r="B5" t="s">
        <v>53</v>
      </c>
      <c r="C5" t="s">
        <v>101</v>
      </c>
    </row>
    <row r="6" ht="24" customHeight="1"/>
    <row r="7" ht="24" customHeight="1" spans="2:15">
      <c r="B7" t="s">
        <v>86</v>
      </c>
      <c r="C7" t="s">
        <v>54</v>
      </c>
      <c r="K7" s="5"/>
      <c r="L7" s="5"/>
      <c r="M7" s="5"/>
      <c r="N7" s="5"/>
      <c r="O7" s="5"/>
    </row>
    <row r="8" ht="24" customHeight="1" spans="2:15">
      <c r="B8" t="s">
        <v>2</v>
      </c>
      <c r="C8">
        <v>6</v>
      </c>
      <c r="D8">
        <v>7</v>
      </c>
      <c r="E8">
        <v>5</v>
      </c>
      <c r="F8">
        <v>4</v>
      </c>
      <c r="G8">
        <v>3</v>
      </c>
      <c r="H8">
        <v>2</v>
      </c>
      <c r="I8">
        <v>1</v>
      </c>
      <c r="J8" t="s">
        <v>99</v>
      </c>
      <c r="K8" s="5"/>
      <c r="L8" s="5"/>
      <c r="M8" s="5"/>
      <c r="N8" s="5"/>
      <c r="O8" s="5"/>
    </row>
    <row r="9" ht="24" customHeight="1" spans="2:15">
      <c r="B9" t="s">
        <v>36</v>
      </c>
      <c r="C9">
        <v>1500</v>
      </c>
      <c r="E9">
        <v>3766</v>
      </c>
      <c r="F9">
        <v>2800</v>
      </c>
      <c r="G9">
        <v>3000</v>
      </c>
      <c r="H9">
        <v>3000</v>
      </c>
      <c r="I9">
        <v>3000</v>
      </c>
      <c r="J9">
        <v>17066</v>
      </c>
      <c r="K9" s="5"/>
      <c r="L9" s="5"/>
      <c r="M9" s="5"/>
      <c r="N9" s="5"/>
      <c r="O9" s="5"/>
    </row>
    <row r="10" ht="24" customHeight="1" spans="2:15">
      <c r="B10" t="s">
        <v>48</v>
      </c>
      <c r="E10">
        <v>311</v>
      </c>
      <c r="F10">
        <v>0</v>
      </c>
      <c r="G10">
        <v>0</v>
      </c>
      <c r="H10">
        <v>0</v>
      </c>
      <c r="I10">
        <v>465</v>
      </c>
      <c r="J10">
        <v>776</v>
      </c>
      <c r="K10" s="5"/>
      <c r="L10" s="5"/>
      <c r="M10" s="5"/>
      <c r="N10" s="5"/>
      <c r="O10" s="5"/>
    </row>
    <row r="11" ht="24" customHeight="1" spans="2:15">
      <c r="B11" t="s">
        <v>30</v>
      </c>
      <c r="C11">
        <v>429.76</v>
      </c>
      <c r="E11">
        <v>8651</v>
      </c>
      <c r="F11">
        <v>7564</v>
      </c>
      <c r="G11">
        <v>6523</v>
      </c>
      <c r="H11">
        <v>4568</v>
      </c>
      <c r="I11">
        <v>5556</v>
      </c>
      <c r="J11">
        <v>33291.76</v>
      </c>
      <c r="K11" s="5"/>
      <c r="L11" s="5"/>
      <c r="M11" s="5"/>
      <c r="N11" s="5"/>
      <c r="O11" s="5"/>
    </row>
    <row r="12" ht="24" customHeight="1" spans="2:15">
      <c r="B12" t="s">
        <v>45</v>
      </c>
      <c r="D12">
        <v>500</v>
      </c>
      <c r="E12">
        <v>2000</v>
      </c>
      <c r="F12">
        <v>2000</v>
      </c>
      <c r="G12">
        <v>5665</v>
      </c>
      <c r="H12">
        <v>6428</v>
      </c>
      <c r="I12">
        <v>0</v>
      </c>
      <c r="J12">
        <v>16593</v>
      </c>
      <c r="K12" s="5"/>
      <c r="L12" s="5"/>
      <c r="M12" s="5"/>
      <c r="N12" s="5"/>
      <c r="O12" s="5"/>
    </row>
    <row r="13" ht="24" customHeight="1" spans="2:15">
      <c r="B13" t="s">
        <v>41</v>
      </c>
      <c r="C13">
        <v>219.26</v>
      </c>
      <c r="E13">
        <v>1576</v>
      </c>
      <c r="F13">
        <v>4789</v>
      </c>
      <c r="G13">
        <v>1800</v>
      </c>
      <c r="H13">
        <v>3000</v>
      </c>
      <c r="I13">
        <v>3643</v>
      </c>
      <c r="J13">
        <v>15027.26</v>
      </c>
      <c r="K13" s="5"/>
      <c r="L13" s="5"/>
      <c r="M13" s="5"/>
      <c r="N13" s="5"/>
      <c r="O13" s="5"/>
    </row>
    <row r="14" ht="24" customHeight="1" spans="2:15">
      <c r="B14" t="s">
        <v>39</v>
      </c>
      <c r="C14">
        <v>138.5</v>
      </c>
      <c r="E14">
        <v>3512</v>
      </c>
      <c r="F14">
        <v>1000</v>
      </c>
      <c r="G14">
        <v>1200</v>
      </c>
      <c r="H14">
        <v>3333</v>
      </c>
      <c r="I14">
        <v>800</v>
      </c>
      <c r="J14">
        <v>9983.5</v>
      </c>
      <c r="K14" s="5"/>
      <c r="L14" s="5"/>
      <c r="M14" s="5"/>
      <c r="N14" s="5"/>
      <c r="O14" s="5"/>
    </row>
    <row r="15" ht="24" customHeight="1" spans="2:10">
      <c r="B15" t="s">
        <v>33</v>
      </c>
      <c r="C15">
        <v>40</v>
      </c>
      <c r="E15">
        <v>1767</v>
      </c>
      <c r="F15">
        <v>500</v>
      </c>
      <c r="G15">
        <v>1400</v>
      </c>
      <c r="H15">
        <v>3235</v>
      </c>
      <c r="I15">
        <v>3924</v>
      </c>
      <c r="J15">
        <v>10866</v>
      </c>
    </row>
    <row r="16" ht="24" customHeight="1" spans="2:10">
      <c r="B16" t="s">
        <v>99</v>
      </c>
      <c r="C16">
        <v>2327.52</v>
      </c>
      <c r="D16">
        <v>500</v>
      </c>
      <c r="E16">
        <v>21583</v>
      </c>
      <c r="F16">
        <v>18653</v>
      </c>
      <c r="G16">
        <v>19588</v>
      </c>
      <c r="H16">
        <v>23564</v>
      </c>
      <c r="I16">
        <v>17388</v>
      </c>
      <c r="J16">
        <v>103603.52</v>
      </c>
    </row>
    <row r="17" ht="24" customHeight="1"/>
    <row r="18" ht="24" customHeight="1"/>
    <row r="19" ht="24" customHeight="1"/>
    <row r="20" ht="24" customHeight="1"/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1:C25"/>
  <sheetViews>
    <sheetView showGridLines="0" topLeftCell="A4" workbookViewId="0">
      <selection activeCell="H24" sqref="H24"/>
    </sheetView>
  </sheetViews>
  <sheetFormatPr defaultColWidth="14" defaultRowHeight="12.75" outlineLevelCol="2"/>
  <cols>
    <col min="1" max="1" width="10" customWidth="1"/>
    <col min="2" max="2" width="10"/>
    <col min="3" max="3" width="11.4285714285714"/>
    <col min="4" max="20" width="10" customWidth="1"/>
  </cols>
  <sheetData>
    <row r="1" ht="24" customHeight="1" spans="2:3">
      <c r="B1" s="1" t="s">
        <v>100</v>
      </c>
      <c r="C1" s="2"/>
    </row>
    <row r="2" ht="24" customHeight="1" spans="2:3">
      <c r="B2" s="1"/>
      <c r="C2" s="2"/>
    </row>
    <row r="3" ht="24" customHeight="1" spans="2:3">
      <c r="B3" t="s">
        <v>56</v>
      </c>
      <c r="C3" t="s">
        <v>101</v>
      </c>
    </row>
    <row r="4" ht="24" customHeight="1" spans="2:3">
      <c r="B4" t="s">
        <v>3</v>
      </c>
      <c r="C4" t="s">
        <v>101</v>
      </c>
    </row>
    <row r="5" ht="24" customHeight="1"/>
    <row r="6" ht="24" customHeight="1" spans="2:3">
      <c r="B6" t="s">
        <v>49</v>
      </c>
      <c r="C6" t="s">
        <v>86</v>
      </c>
    </row>
    <row r="7" ht="24" customHeight="1" spans="2:3">
      <c r="B7" s="3">
        <v>44929</v>
      </c>
      <c r="C7">
        <v>0</v>
      </c>
    </row>
    <row r="8" ht="24" customHeight="1" spans="2:3">
      <c r="B8" s="3">
        <v>45320</v>
      </c>
      <c r="C8">
        <v>0</v>
      </c>
    </row>
    <row r="9" ht="24" customHeight="1" spans="2:3">
      <c r="B9" s="3">
        <v>45321</v>
      </c>
      <c r="C9">
        <v>0</v>
      </c>
    </row>
    <row r="10" ht="24" customHeight="1" spans="2:3">
      <c r="B10" s="3">
        <v>45350</v>
      </c>
      <c r="C10">
        <v>0</v>
      </c>
    </row>
    <row r="11" ht="24" customHeight="1" spans="2:3">
      <c r="B11" s="3">
        <v>45381</v>
      </c>
      <c r="C11">
        <v>0</v>
      </c>
    </row>
    <row r="12" ht="24" customHeight="1" spans="2:3">
      <c r="B12" s="3">
        <v>45412</v>
      </c>
      <c r="C12">
        <v>0</v>
      </c>
    </row>
    <row r="13" ht="24" customHeight="1" spans="2:3">
      <c r="B13" s="3">
        <v>45442</v>
      </c>
      <c r="C13">
        <v>0</v>
      </c>
    </row>
    <row r="14" ht="24" customHeight="1" spans="2:3">
      <c r="B14" s="3">
        <v>45453</v>
      </c>
      <c r="C14">
        <v>0</v>
      </c>
    </row>
    <row r="15" ht="24" customHeight="1" spans="2:3">
      <c r="B15" s="3">
        <v>45454</v>
      </c>
      <c r="C15">
        <v>0</v>
      </c>
    </row>
    <row r="16" ht="24" customHeight="1" spans="2:3">
      <c r="B16" s="3">
        <v>45455</v>
      </c>
      <c r="C16">
        <v>0</v>
      </c>
    </row>
    <row r="17" ht="24" customHeight="1" spans="2:3">
      <c r="B17" s="3">
        <v>45456</v>
      </c>
      <c r="C17">
        <v>0</v>
      </c>
    </row>
    <row r="18" ht="24" customHeight="1" spans="2:3">
      <c r="B18" s="3">
        <v>45457</v>
      </c>
      <c r="C18">
        <v>0</v>
      </c>
    </row>
    <row r="19" ht="24" customHeight="1" spans="2:3">
      <c r="B19" s="3">
        <v>45458</v>
      </c>
      <c r="C19">
        <v>0</v>
      </c>
    </row>
    <row r="20" ht="24" customHeight="1" spans="2:3">
      <c r="B20" s="3">
        <v>45473</v>
      </c>
      <c r="C20">
        <v>0</v>
      </c>
    </row>
    <row r="21" spans="2:3">
      <c r="B21" s="3">
        <v>45476</v>
      </c>
      <c r="C21">
        <v>0</v>
      </c>
    </row>
    <row r="22" spans="2:3">
      <c r="B22" s="3">
        <v>45483</v>
      </c>
      <c r="C22">
        <v>0</v>
      </c>
    </row>
    <row r="23" spans="2:3">
      <c r="B23" s="3">
        <v>45489</v>
      </c>
      <c r="C23">
        <v>0</v>
      </c>
    </row>
    <row r="24" spans="2:2">
      <c r="B24" t="s">
        <v>96</v>
      </c>
    </row>
    <row r="25" spans="2:3">
      <c r="B25" t="s">
        <v>99</v>
      </c>
      <c r="C25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账户</vt:lpstr>
      <vt:lpstr>明细对账</vt:lpstr>
      <vt:lpstr>透视-概况</vt:lpstr>
      <vt:lpstr>透视-收支详细</vt:lpstr>
      <vt:lpstr>财务看板</vt:lpstr>
      <vt:lpstr>现金流</vt:lpstr>
      <vt:lpstr>预算</vt:lpstr>
      <vt:lpstr>校验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2024-07-01T20:42:00Z</dcterms:created>
  <dcterms:modified xsi:type="dcterms:W3CDTF">2024-07-05T08:35:36Z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D96C306697BC45EB885DAE6977EC717B</vt:lpwstr>
  </property>
  <property fmtid="{D5CDD505-2E9C-101B-9397-08002B2CF9AE}" pid="3" name="KSOProductBuildVer">
    <vt:lpwstr>2052-11.8.2.12118</vt:lpwstr>
  </property>
</Properties>
</file>